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5" yWindow="-75" windowWidth="23250" windowHeight="7050" tabRatio="680" activeTab="5"/>
  </bookViews>
  <sheets>
    <sheet name="2 .РДЦ прил 2 к договору" sheetId="9" r:id="rId1"/>
    <sheet name="Приложение 2.1" sheetId="2" r:id="rId2"/>
    <sheet name="Приложение 2.2" sheetId="3" r:id="rId3"/>
    <sheet name="Приложение 2.3" sheetId="4" r:id="rId4"/>
    <sheet name="прил.2.4" sheetId="12" r:id="rId5"/>
    <sheet name="Приложение 2.5" sheetId="5"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_____DAT10" localSheetId="0">'[1]мат Зак (заказ 1кв.)'!#REF!</definedName>
    <definedName name="______DAT10" localSheetId="3">'[1]мат Зак (заказ 1кв.)'!#REF!</definedName>
    <definedName name="______DAT10">'[1]мат Зак (заказ 1кв.)'!#REF!</definedName>
    <definedName name="______DAT11" localSheetId="0">'[1]мат Зак (заказ 1кв.)'!#REF!</definedName>
    <definedName name="______DAT11" localSheetId="3">'[1]мат Зак (заказ 1кв.)'!#REF!</definedName>
    <definedName name="______DAT11">'[1]мат Зак (заказ 1кв.)'!#REF!</definedName>
    <definedName name="______DAT12" localSheetId="0">'[1]мат Зак (заказ 1кв.)'!#REF!</definedName>
    <definedName name="______DAT12" localSheetId="3">'[1]мат Зак (заказ 1кв.)'!#REF!</definedName>
    <definedName name="______DAT12">'[1]мат Зак (заказ 1кв.)'!#REF!</definedName>
    <definedName name="______DAT13" localSheetId="0">'[1]мат Зак (заказ 1кв.)'!#REF!</definedName>
    <definedName name="______DAT13" localSheetId="3">'[1]мат Зак (заказ 1кв.)'!#REF!</definedName>
    <definedName name="______DAT13">'[1]мат Зак (заказ 1кв.)'!#REF!</definedName>
    <definedName name="______DAT14" localSheetId="0">'[1]мат Зак (заказ 1кв.)'!#REF!</definedName>
    <definedName name="______DAT14" localSheetId="3">'[1]мат Зак (заказ 1кв.)'!#REF!</definedName>
    <definedName name="______DAT14">'[1]мат Зак (заказ 1кв.)'!#REF!</definedName>
    <definedName name="______DAT15" localSheetId="0">'[1]мат Зак (заказ 1кв.)'!#REF!</definedName>
    <definedName name="______DAT15" localSheetId="3">'[1]мат Зак (заказ 1кв.)'!#REF!</definedName>
    <definedName name="______DAT15">'[1]мат Зак (заказ 1кв.)'!#REF!</definedName>
    <definedName name="______DAT16" localSheetId="0">'[1]мат Зак (заказ 1кв.)'!#REF!</definedName>
    <definedName name="______DAT16" localSheetId="3">'[1]мат Зак (заказ 1кв.)'!#REF!</definedName>
    <definedName name="______DAT16">'[1]мат Зак (заказ 1кв.)'!#REF!</definedName>
    <definedName name="______DAT19" localSheetId="0">'[1]мат Зак (заказ 1кв.)'!#REF!</definedName>
    <definedName name="______DAT19" localSheetId="3">'[1]мат Зак (заказ 1кв.)'!#REF!</definedName>
    <definedName name="______DAT19">'[1]мат Зак (заказ 1кв.)'!#REF!</definedName>
    <definedName name="______DAT2" localSheetId="0">'[1]мат Зак (заказ 1кв.)'!#REF!</definedName>
    <definedName name="______DAT2" localSheetId="3">'[1]мат Зак (заказ 1кв.)'!#REF!</definedName>
    <definedName name="______DAT2">'[1]мат Зак (заказ 1кв.)'!#REF!</definedName>
    <definedName name="______DAT20" localSheetId="0">'[1]мат Зак (заказ 1кв.)'!#REF!</definedName>
    <definedName name="______DAT20" localSheetId="3">'[1]мат Зак (заказ 1кв.)'!#REF!</definedName>
    <definedName name="______DAT20">'[1]мат Зак (заказ 1кв.)'!#REF!</definedName>
    <definedName name="______DAT21" localSheetId="0">'[1]мат Зак (заказ 1кв.)'!#REF!</definedName>
    <definedName name="______DAT21" localSheetId="3">'[1]мат Зак (заказ 1кв.)'!#REF!</definedName>
    <definedName name="______DAT21">'[1]мат Зак (заказ 1кв.)'!#REF!</definedName>
    <definedName name="______DAT22" localSheetId="0">'[1]мат Зак (заказ 1кв.)'!#REF!</definedName>
    <definedName name="______DAT22" localSheetId="3">'[1]мат Зак (заказ 1кв.)'!#REF!</definedName>
    <definedName name="______DAT22">'[1]мат Зак (заказ 1кв.)'!#REF!</definedName>
    <definedName name="______DAT3" localSheetId="0">'[1]мат Зак (заказ 1кв.)'!#REF!</definedName>
    <definedName name="______DAT3" localSheetId="3">'[1]мат Зак (заказ 1кв.)'!#REF!</definedName>
    <definedName name="______DAT3">'[1]мат Зак (заказ 1кв.)'!#REF!</definedName>
    <definedName name="______DAT4" localSheetId="0">'[1]мат Зак (заказ 1кв.)'!#REF!</definedName>
    <definedName name="______DAT4" localSheetId="3">'[1]мат Зак (заказ 1кв.)'!#REF!</definedName>
    <definedName name="______DAT4">'[1]мат Зак (заказ 1кв.)'!#REF!</definedName>
    <definedName name="______DAT7" localSheetId="0">'[1]мат Зак (заказ 1кв.)'!#REF!</definedName>
    <definedName name="______DAT7" localSheetId="3">'[1]мат Зак (заказ 1кв.)'!#REF!</definedName>
    <definedName name="______DAT7">'[1]мат Зак (заказ 1кв.)'!#REF!</definedName>
    <definedName name="______DAT8" localSheetId="0">'[1]мат Зак (заказ 1кв.)'!#REF!</definedName>
    <definedName name="______DAT8" localSheetId="3">'[1]мат Зак (заказ 1кв.)'!#REF!</definedName>
    <definedName name="______DAT8">'[1]мат Зак (заказ 1кв.)'!#REF!</definedName>
    <definedName name="_____DAT10" localSheetId="0">'[1]мат Зак (заказ 1кв.)'!#REF!</definedName>
    <definedName name="_____DAT10" localSheetId="3">'[1]мат Зак (заказ 1кв.)'!#REF!</definedName>
    <definedName name="_____DAT10">'[1]мат Зак (заказ 1кв.)'!#REF!</definedName>
    <definedName name="_____DAT11" localSheetId="0">'[1]мат Зак (заказ 1кв.)'!#REF!</definedName>
    <definedName name="_____DAT11" localSheetId="3">'[1]мат Зак (заказ 1кв.)'!#REF!</definedName>
    <definedName name="_____DAT11">'[1]мат Зак (заказ 1кв.)'!#REF!</definedName>
    <definedName name="_____DAT12" localSheetId="0">'[1]мат Зак (заказ 1кв.)'!#REF!</definedName>
    <definedName name="_____DAT12" localSheetId="3">'[1]мат Зак (заказ 1кв.)'!#REF!</definedName>
    <definedName name="_____DAT12">'[1]мат Зак (заказ 1кв.)'!#REF!</definedName>
    <definedName name="_____DAT13" localSheetId="0">'[1]мат Зак (заказ 1кв.)'!#REF!</definedName>
    <definedName name="_____DAT13" localSheetId="3">'[1]мат Зак (заказ 1кв.)'!#REF!</definedName>
    <definedName name="_____DAT13">'[1]мат Зак (заказ 1кв.)'!#REF!</definedName>
    <definedName name="_____DAT14" localSheetId="0">'[1]мат Зак (заказ 1кв.)'!#REF!</definedName>
    <definedName name="_____DAT14" localSheetId="3">'[1]мат Зак (заказ 1кв.)'!#REF!</definedName>
    <definedName name="_____DAT14">'[1]мат Зак (заказ 1кв.)'!#REF!</definedName>
    <definedName name="_____DAT15" localSheetId="0">'[1]мат Зак (заказ 1кв.)'!#REF!</definedName>
    <definedName name="_____DAT15" localSheetId="3">'[1]мат Зак (заказ 1кв.)'!#REF!</definedName>
    <definedName name="_____DAT15">'[1]мат Зак (заказ 1кв.)'!#REF!</definedName>
    <definedName name="_____DAT16" localSheetId="0">'[1]мат Зак (заказ 1кв.)'!#REF!</definedName>
    <definedName name="_____DAT16" localSheetId="3">'[1]мат Зак (заказ 1кв.)'!#REF!</definedName>
    <definedName name="_____DAT16">'[1]мат Зак (заказ 1кв.)'!#REF!</definedName>
    <definedName name="_____DAT19" localSheetId="0">'[1]мат Зак (заказ 1кв.)'!#REF!</definedName>
    <definedName name="_____DAT19" localSheetId="3">'[1]мат Зак (заказ 1кв.)'!#REF!</definedName>
    <definedName name="_____DAT19">'[1]мат Зак (заказ 1кв.)'!#REF!</definedName>
    <definedName name="_____DAT2" localSheetId="0">'[1]мат Зак (заказ 1кв.)'!#REF!</definedName>
    <definedName name="_____DAT2" localSheetId="3">'[1]мат Зак (заказ 1кв.)'!#REF!</definedName>
    <definedName name="_____DAT2">'[1]мат Зак (заказ 1кв.)'!#REF!</definedName>
    <definedName name="_____DAT20" localSheetId="0">'[1]мат Зак (заказ 1кв.)'!#REF!</definedName>
    <definedName name="_____DAT20" localSheetId="3">'[1]мат Зак (заказ 1кв.)'!#REF!</definedName>
    <definedName name="_____DAT20">'[1]мат Зак (заказ 1кв.)'!#REF!</definedName>
    <definedName name="_____DAT21" localSheetId="0">'[1]мат Зак (заказ 1кв.)'!#REF!</definedName>
    <definedName name="_____DAT21" localSheetId="3">'[1]мат Зак (заказ 1кв.)'!#REF!</definedName>
    <definedName name="_____DAT21">'[1]мат Зак (заказ 1кв.)'!#REF!</definedName>
    <definedName name="_____DAT22" localSheetId="0">'[1]мат Зак (заказ 1кв.)'!#REF!</definedName>
    <definedName name="_____DAT22" localSheetId="3">'[1]мат Зак (заказ 1кв.)'!#REF!</definedName>
    <definedName name="_____DAT22">'[1]мат Зак (заказ 1кв.)'!#REF!</definedName>
    <definedName name="_____DAT23" localSheetId="0">[2]Лист1!#REF!</definedName>
    <definedName name="_____DAT23" localSheetId="3">[2]Лист1!#REF!</definedName>
    <definedName name="_____DAT23">[2]Лист1!#REF!</definedName>
    <definedName name="_____DAT24" localSheetId="0">[2]Лист1!#REF!</definedName>
    <definedName name="_____DAT24" localSheetId="3">[2]Лист1!#REF!</definedName>
    <definedName name="_____DAT24">[2]Лист1!#REF!</definedName>
    <definedName name="_____DAT25" localSheetId="0">[2]Лист1!#REF!</definedName>
    <definedName name="_____DAT25" localSheetId="3">[2]Лист1!#REF!</definedName>
    <definedName name="_____DAT25">[2]Лист1!#REF!</definedName>
    <definedName name="_____DAT26" localSheetId="0">[2]Лист1!#REF!</definedName>
    <definedName name="_____DAT26" localSheetId="3">[2]Лист1!#REF!</definedName>
    <definedName name="_____DAT26">[2]Лист1!#REF!</definedName>
    <definedName name="_____DAT27" localSheetId="0">[2]Лист1!#REF!</definedName>
    <definedName name="_____DAT27" localSheetId="3">[2]Лист1!#REF!</definedName>
    <definedName name="_____DAT27">[2]Лист1!#REF!</definedName>
    <definedName name="_____DAT28" localSheetId="0">[2]Лист1!#REF!</definedName>
    <definedName name="_____DAT28" localSheetId="3">[2]Лист1!#REF!</definedName>
    <definedName name="_____DAT28">[2]Лист1!#REF!</definedName>
    <definedName name="_____DAT3" localSheetId="0">'[1]мат Зак (заказ 1кв.)'!#REF!</definedName>
    <definedName name="_____DAT3" localSheetId="3">'[1]мат Зак (заказ 1кв.)'!#REF!</definedName>
    <definedName name="_____DAT3">'[1]мат Зак (заказ 1кв.)'!#REF!</definedName>
    <definedName name="_____DAT32" localSheetId="0">[2]Лист1!#REF!</definedName>
    <definedName name="_____DAT32" localSheetId="3">[2]Лист1!#REF!</definedName>
    <definedName name="_____DAT32">[2]Лист1!#REF!</definedName>
    <definedName name="_____DAT33" localSheetId="0">[2]Лист1!#REF!</definedName>
    <definedName name="_____DAT33" localSheetId="3">[2]Лист1!#REF!</definedName>
    <definedName name="_____DAT33">[2]Лист1!#REF!</definedName>
    <definedName name="_____DAT34" localSheetId="0">[2]Лист1!#REF!</definedName>
    <definedName name="_____DAT34" localSheetId="3">[2]Лист1!#REF!</definedName>
    <definedName name="_____DAT34">[2]Лист1!#REF!</definedName>
    <definedName name="_____DAT35" localSheetId="0">[2]Лист1!#REF!</definedName>
    <definedName name="_____DAT35" localSheetId="3">[2]Лист1!#REF!</definedName>
    <definedName name="_____DAT35">[2]Лист1!#REF!</definedName>
    <definedName name="_____DAT36" localSheetId="0">[2]Лист1!#REF!</definedName>
    <definedName name="_____DAT36" localSheetId="3">[2]Лист1!#REF!</definedName>
    <definedName name="_____DAT36">[2]Лист1!#REF!</definedName>
    <definedName name="_____DAT37" localSheetId="0">[2]Лист1!#REF!</definedName>
    <definedName name="_____DAT37" localSheetId="3">[2]Лист1!#REF!</definedName>
    <definedName name="_____DAT37">[2]Лист1!#REF!</definedName>
    <definedName name="_____DAT4" localSheetId="0">'[1]мат Зак (заказ 1кв.)'!#REF!</definedName>
    <definedName name="_____DAT4" localSheetId="3">'[1]мат Зак (заказ 1кв.)'!#REF!</definedName>
    <definedName name="_____DAT4">'[1]мат Зак (заказ 1кв.)'!#REF!</definedName>
    <definedName name="_____DAT7" localSheetId="0">'[1]мат Зак (заказ 1кв.)'!#REF!</definedName>
    <definedName name="_____DAT7" localSheetId="3">'[1]мат Зак (заказ 1кв.)'!#REF!</definedName>
    <definedName name="_____DAT7">'[1]мат Зак (заказ 1кв.)'!#REF!</definedName>
    <definedName name="_____DAT8" localSheetId="0">'[1]мат Зак (заказ 1кв.)'!#REF!</definedName>
    <definedName name="_____DAT8" localSheetId="3">'[1]мат Зак (заказ 1кв.)'!#REF!</definedName>
    <definedName name="_____DAT8">'[1]мат Зак (заказ 1кв.)'!#REF!</definedName>
    <definedName name="_____DAT9" localSheetId="0">[2]Лист1!#REF!</definedName>
    <definedName name="_____DAT9" localSheetId="3">[2]Лист1!#REF!</definedName>
    <definedName name="_____DAT9">[2]Лист1!#REF!</definedName>
    <definedName name="____DAT10" localSheetId="0">'[1]мат Зак (заказ 1кв.)'!#REF!</definedName>
    <definedName name="____DAT10" localSheetId="3">'[1]мат Зак (заказ 1кв.)'!#REF!</definedName>
    <definedName name="____DAT10">'[1]мат Зак (заказ 1кв.)'!#REF!</definedName>
    <definedName name="____DAT11" localSheetId="0">'[1]мат Зак (заказ 1кв.)'!#REF!</definedName>
    <definedName name="____DAT11" localSheetId="3">'[1]мат Зак (заказ 1кв.)'!#REF!</definedName>
    <definedName name="____DAT11">'[1]мат Зак (заказ 1кв.)'!#REF!</definedName>
    <definedName name="____DAT12" localSheetId="0">'[1]мат Зак (заказ 1кв.)'!#REF!</definedName>
    <definedName name="____DAT12" localSheetId="3">'[1]мат Зак (заказ 1кв.)'!#REF!</definedName>
    <definedName name="____DAT12">'[1]мат Зак (заказ 1кв.)'!#REF!</definedName>
    <definedName name="____DAT13" localSheetId="0">'[1]мат Зак (заказ 1кв.)'!#REF!</definedName>
    <definedName name="____DAT13" localSheetId="3">'[1]мат Зак (заказ 1кв.)'!#REF!</definedName>
    <definedName name="____DAT13">'[1]мат Зак (заказ 1кв.)'!#REF!</definedName>
    <definedName name="____DAT14" localSheetId="0">'[1]мат Зак (заказ 1кв.)'!#REF!</definedName>
    <definedName name="____DAT14" localSheetId="3">'[1]мат Зак (заказ 1кв.)'!#REF!</definedName>
    <definedName name="____DAT14">'[1]мат Зак (заказ 1кв.)'!#REF!</definedName>
    <definedName name="____DAT15" localSheetId="0">'[1]мат Зак (заказ 1кв.)'!#REF!</definedName>
    <definedName name="____DAT15" localSheetId="3">'[1]мат Зак (заказ 1кв.)'!#REF!</definedName>
    <definedName name="____DAT15">'[1]мат Зак (заказ 1кв.)'!#REF!</definedName>
    <definedName name="____DAT16" localSheetId="0">'[1]мат Зак (заказ 1кв.)'!#REF!</definedName>
    <definedName name="____DAT16" localSheetId="3">'[1]мат Зак (заказ 1кв.)'!#REF!</definedName>
    <definedName name="____DAT16">'[1]мат Зак (заказ 1кв.)'!#REF!</definedName>
    <definedName name="____DAT19" localSheetId="0">'[1]мат Зак (заказ 1кв.)'!#REF!</definedName>
    <definedName name="____DAT19" localSheetId="3">'[1]мат Зак (заказ 1кв.)'!#REF!</definedName>
    <definedName name="____DAT19">'[1]мат Зак (заказ 1кв.)'!#REF!</definedName>
    <definedName name="____DAT2" localSheetId="0">'[1]мат Зак (заказ 1кв.)'!#REF!</definedName>
    <definedName name="____DAT2" localSheetId="3">'[1]мат Зак (заказ 1кв.)'!#REF!</definedName>
    <definedName name="____DAT2">'[1]мат Зак (заказ 1кв.)'!#REF!</definedName>
    <definedName name="____DAT20" localSheetId="0">'[1]мат Зак (заказ 1кв.)'!#REF!</definedName>
    <definedName name="____DAT20" localSheetId="3">'[1]мат Зак (заказ 1кв.)'!#REF!</definedName>
    <definedName name="____DAT20">'[1]мат Зак (заказ 1кв.)'!#REF!</definedName>
    <definedName name="____DAT21" localSheetId="0">'[1]мат Зак (заказ 1кв.)'!#REF!</definedName>
    <definedName name="____DAT21" localSheetId="3">'[1]мат Зак (заказ 1кв.)'!#REF!</definedName>
    <definedName name="____DAT21">'[1]мат Зак (заказ 1кв.)'!#REF!</definedName>
    <definedName name="____DAT22" localSheetId="0">'[1]мат Зак (заказ 1кв.)'!#REF!</definedName>
    <definedName name="____DAT22" localSheetId="3">'[1]мат Зак (заказ 1кв.)'!#REF!</definedName>
    <definedName name="____DAT22">'[1]мат Зак (заказ 1кв.)'!#REF!</definedName>
    <definedName name="____DAT23" localSheetId="0">[2]Лист1!#REF!</definedName>
    <definedName name="____DAT23" localSheetId="3">[2]Лист1!#REF!</definedName>
    <definedName name="____DAT23">[2]Лист1!#REF!</definedName>
    <definedName name="____DAT24" localSheetId="0">[2]Лист1!#REF!</definedName>
    <definedName name="____DAT24" localSheetId="3">[2]Лист1!#REF!</definedName>
    <definedName name="____DAT24">[2]Лист1!#REF!</definedName>
    <definedName name="____DAT25" localSheetId="0">[2]Лист1!#REF!</definedName>
    <definedName name="____DAT25" localSheetId="3">[2]Лист1!#REF!</definedName>
    <definedName name="____DAT25">[2]Лист1!#REF!</definedName>
    <definedName name="____DAT26" localSheetId="0">[2]Лист1!#REF!</definedName>
    <definedName name="____DAT26" localSheetId="3">[2]Лист1!#REF!</definedName>
    <definedName name="____DAT26">[2]Лист1!#REF!</definedName>
    <definedName name="____DAT27" localSheetId="0">[2]Лист1!#REF!</definedName>
    <definedName name="____DAT27" localSheetId="3">[2]Лист1!#REF!</definedName>
    <definedName name="____DAT27">[2]Лист1!#REF!</definedName>
    <definedName name="____DAT28" localSheetId="0">[2]Лист1!#REF!</definedName>
    <definedName name="____DAT28" localSheetId="3">[2]Лист1!#REF!</definedName>
    <definedName name="____DAT28">[2]Лист1!#REF!</definedName>
    <definedName name="____DAT3" localSheetId="0">'[1]мат Зак (заказ 1кв.)'!#REF!</definedName>
    <definedName name="____DAT3" localSheetId="3">'[1]мат Зак (заказ 1кв.)'!#REF!</definedName>
    <definedName name="____DAT3">'[1]мат Зак (заказ 1кв.)'!#REF!</definedName>
    <definedName name="____DAT32" localSheetId="0">[2]Лист1!#REF!</definedName>
    <definedName name="____DAT32" localSheetId="3">[2]Лист1!#REF!</definedName>
    <definedName name="____DAT32">[2]Лист1!#REF!</definedName>
    <definedName name="____DAT33" localSheetId="0">[2]Лист1!#REF!</definedName>
    <definedName name="____DAT33" localSheetId="3">[2]Лист1!#REF!</definedName>
    <definedName name="____DAT33">[2]Лист1!#REF!</definedName>
    <definedName name="____DAT34" localSheetId="0">[2]Лист1!#REF!</definedName>
    <definedName name="____DAT34" localSheetId="3">[2]Лист1!#REF!</definedName>
    <definedName name="____DAT34">[2]Лист1!#REF!</definedName>
    <definedName name="____DAT35" localSheetId="0">[2]Лист1!#REF!</definedName>
    <definedName name="____DAT35" localSheetId="3">[2]Лист1!#REF!</definedName>
    <definedName name="____DAT35">[2]Лист1!#REF!</definedName>
    <definedName name="____DAT36" localSheetId="0">[2]Лист1!#REF!</definedName>
    <definedName name="____DAT36" localSheetId="3">[2]Лист1!#REF!</definedName>
    <definedName name="____DAT36">[2]Лист1!#REF!</definedName>
    <definedName name="____DAT37" localSheetId="0">[2]Лист1!#REF!</definedName>
    <definedName name="____DAT37" localSheetId="3">[2]Лист1!#REF!</definedName>
    <definedName name="____DAT37">[2]Лист1!#REF!</definedName>
    <definedName name="____DAT4" localSheetId="0">'[1]мат Зак (заказ 1кв.)'!#REF!</definedName>
    <definedName name="____DAT4" localSheetId="3">'[1]мат Зак (заказ 1кв.)'!#REF!</definedName>
    <definedName name="____DAT4">'[1]мат Зак (заказ 1кв.)'!#REF!</definedName>
    <definedName name="____DAT7" localSheetId="0">'[1]мат Зак (заказ 1кв.)'!#REF!</definedName>
    <definedName name="____DAT7" localSheetId="3">'[1]мат Зак (заказ 1кв.)'!#REF!</definedName>
    <definedName name="____DAT7">'[1]мат Зак (заказ 1кв.)'!#REF!</definedName>
    <definedName name="____DAT8" localSheetId="0">'[1]мат Зак (заказ 1кв.)'!#REF!</definedName>
    <definedName name="____DAT8" localSheetId="3">'[1]мат Зак (заказ 1кв.)'!#REF!</definedName>
    <definedName name="____DAT8">'[1]мат Зак (заказ 1кв.)'!#REF!</definedName>
    <definedName name="____DAT9" localSheetId="0">[2]Лист1!#REF!</definedName>
    <definedName name="____DAT9" localSheetId="3">[2]Лист1!#REF!</definedName>
    <definedName name="____DAT9">[2]Лист1!#REF!</definedName>
    <definedName name="___DAT10" localSheetId="0">'[1]мат Зак (заказ 1кв.)'!#REF!</definedName>
    <definedName name="___DAT10" localSheetId="3">'[1]мат Зак (заказ 1кв.)'!#REF!</definedName>
    <definedName name="___DAT10">'[1]мат Зак (заказ 1кв.)'!#REF!</definedName>
    <definedName name="___DAT11" localSheetId="0">'[1]мат Зак (заказ 1кв.)'!#REF!</definedName>
    <definedName name="___DAT11" localSheetId="3">'[1]мат Зак (заказ 1кв.)'!#REF!</definedName>
    <definedName name="___DAT11">'[1]мат Зак (заказ 1кв.)'!#REF!</definedName>
    <definedName name="___DAT12" localSheetId="0">'[1]мат Зак (заказ 1кв.)'!#REF!</definedName>
    <definedName name="___DAT12" localSheetId="3">'[1]мат Зак (заказ 1кв.)'!#REF!</definedName>
    <definedName name="___DAT12">'[1]мат Зак (заказ 1кв.)'!#REF!</definedName>
    <definedName name="___DAT13" localSheetId="0">'[1]мат Зак (заказ 1кв.)'!#REF!</definedName>
    <definedName name="___DAT13" localSheetId="3">'[1]мат Зак (заказ 1кв.)'!#REF!</definedName>
    <definedName name="___DAT13">'[1]мат Зак (заказ 1кв.)'!#REF!</definedName>
    <definedName name="___DAT14" localSheetId="0">'[1]мат Зак (заказ 1кв.)'!#REF!</definedName>
    <definedName name="___DAT14" localSheetId="3">'[1]мат Зак (заказ 1кв.)'!#REF!</definedName>
    <definedName name="___DAT14">'[1]мат Зак (заказ 1кв.)'!#REF!</definedName>
    <definedName name="___DAT15" localSheetId="0">'[1]мат Зак (заказ 1кв.)'!#REF!</definedName>
    <definedName name="___DAT15" localSheetId="3">'[1]мат Зак (заказ 1кв.)'!#REF!</definedName>
    <definedName name="___DAT15">'[1]мат Зак (заказ 1кв.)'!#REF!</definedName>
    <definedName name="___DAT16" localSheetId="0">'[1]мат Зак (заказ 1кв.)'!#REF!</definedName>
    <definedName name="___DAT16" localSheetId="3">'[1]мат Зак (заказ 1кв.)'!#REF!</definedName>
    <definedName name="___DAT16">'[1]мат Зак (заказ 1кв.)'!#REF!</definedName>
    <definedName name="___DAT19" localSheetId="0">'[1]мат Зак (заказ 1кв.)'!#REF!</definedName>
    <definedName name="___DAT19" localSheetId="3">'[1]мат Зак (заказ 1кв.)'!#REF!</definedName>
    <definedName name="___DAT19">'[1]мат Зак (заказ 1кв.)'!#REF!</definedName>
    <definedName name="___DAT2" localSheetId="0">'[1]мат Зак (заказ 1кв.)'!#REF!</definedName>
    <definedName name="___DAT2" localSheetId="3">'[1]мат Зак (заказ 1кв.)'!#REF!</definedName>
    <definedName name="___DAT2">'[1]мат Зак (заказ 1кв.)'!#REF!</definedName>
    <definedName name="___DAT20" localSheetId="0">'[1]мат Зак (заказ 1кв.)'!#REF!</definedName>
    <definedName name="___DAT20" localSheetId="3">'[1]мат Зак (заказ 1кв.)'!#REF!</definedName>
    <definedName name="___DAT20">'[1]мат Зак (заказ 1кв.)'!#REF!</definedName>
    <definedName name="___DAT21" localSheetId="0">'[1]мат Зак (заказ 1кв.)'!#REF!</definedName>
    <definedName name="___DAT21" localSheetId="3">'[1]мат Зак (заказ 1кв.)'!#REF!</definedName>
    <definedName name="___DAT21">'[1]мат Зак (заказ 1кв.)'!#REF!</definedName>
    <definedName name="___DAT22" localSheetId="0">'[1]мат Зак (заказ 1кв.)'!#REF!</definedName>
    <definedName name="___DAT22" localSheetId="3">'[1]мат Зак (заказ 1кв.)'!#REF!</definedName>
    <definedName name="___DAT22">'[1]мат Зак (заказ 1кв.)'!#REF!</definedName>
    <definedName name="___DAT23" localSheetId="0">[2]Лист1!#REF!</definedName>
    <definedName name="___DAT23" localSheetId="3">[2]Лист1!#REF!</definedName>
    <definedName name="___DAT23">[2]Лист1!#REF!</definedName>
    <definedName name="___DAT24" localSheetId="0">[2]Лист1!#REF!</definedName>
    <definedName name="___DAT24" localSheetId="3">[2]Лист1!#REF!</definedName>
    <definedName name="___DAT24">[2]Лист1!#REF!</definedName>
    <definedName name="___DAT25" localSheetId="0">[2]Лист1!#REF!</definedName>
    <definedName name="___DAT25" localSheetId="3">[2]Лист1!#REF!</definedName>
    <definedName name="___DAT25">[2]Лист1!#REF!</definedName>
    <definedName name="___DAT26" localSheetId="0">[2]Лист1!#REF!</definedName>
    <definedName name="___DAT26" localSheetId="3">[2]Лист1!#REF!</definedName>
    <definedName name="___DAT26">[2]Лист1!#REF!</definedName>
    <definedName name="___DAT27" localSheetId="0">[2]Лист1!#REF!</definedName>
    <definedName name="___DAT27" localSheetId="3">[2]Лист1!#REF!</definedName>
    <definedName name="___DAT27">[2]Лист1!#REF!</definedName>
    <definedName name="___DAT28" localSheetId="0">[2]Лист1!#REF!</definedName>
    <definedName name="___DAT28" localSheetId="3">[2]Лист1!#REF!</definedName>
    <definedName name="___DAT28">[2]Лист1!#REF!</definedName>
    <definedName name="___DAT3" localSheetId="0">'[1]мат Зак (заказ 1кв.)'!#REF!</definedName>
    <definedName name="___DAT3" localSheetId="3">'[1]мат Зак (заказ 1кв.)'!#REF!</definedName>
    <definedName name="___DAT3">'[1]мат Зак (заказ 1кв.)'!#REF!</definedName>
    <definedName name="___DAT32" localSheetId="0">[2]Лист1!#REF!</definedName>
    <definedName name="___DAT32" localSheetId="3">[2]Лист1!#REF!</definedName>
    <definedName name="___DAT32">[2]Лист1!#REF!</definedName>
    <definedName name="___DAT33" localSheetId="0">[2]Лист1!#REF!</definedName>
    <definedName name="___DAT33" localSheetId="3">[2]Лист1!#REF!</definedName>
    <definedName name="___DAT33">[2]Лист1!#REF!</definedName>
    <definedName name="___DAT34" localSheetId="0">[2]Лист1!#REF!</definedName>
    <definedName name="___DAT34" localSheetId="3">[2]Лист1!#REF!</definedName>
    <definedName name="___DAT34">[2]Лист1!#REF!</definedName>
    <definedName name="___DAT35" localSheetId="0">[2]Лист1!#REF!</definedName>
    <definedName name="___DAT35" localSheetId="3">[2]Лист1!#REF!</definedName>
    <definedName name="___DAT35">[2]Лист1!#REF!</definedName>
    <definedName name="___DAT36" localSheetId="0">[2]Лист1!#REF!</definedName>
    <definedName name="___DAT36" localSheetId="3">[2]Лист1!#REF!</definedName>
    <definedName name="___DAT36">[2]Лист1!#REF!</definedName>
    <definedName name="___DAT37" localSheetId="0">[2]Лист1!#REF!</definedName>
    <definedName name="___DAT37" localSheetId="3">[2]Лист1!#REF!</definedName>
    <definedName name="___DAT37">[2]Лист1!#REF!</definedName>
    <definedName name="___DAT4" localSheetId="0">'[1]мат Зак (заказ 1кв.)'!#REF!</definedName>
    <definedName name="___DAT4" localSheetId="3">'[1]мат Зак (заказ 1кв.)'!#REF!</definedName>
    <definedName name="___DAT4">'[1]мат Зак (заказ 1кв.)'!#REF!</definedName>
    <definedName name="___DAT7" localSheetId="0">'[1]мат Зак (заказ 1кв.)'!#REF!</definedName>
    <definedName name="___DAT7" localSheetId="3">'[1]мат Зак (заказ 1кв.)'!#REF!</definedName>
    <definedName name="___DAT7">'[1]мат Зак (заказ 1кв.)'!#REF!</definedName>
    <definedName name="___DAT8" localSheetId="0">'[1]мат Зак (заказ 1кв.)'!#REF!</definedName>
    <definedName name="___DAT8" localSheetId="3">'[1]мат Зак (заказ 1кв.)'!#REF!</definedName>
    <definedName name="___DAT8">'[1]мат Зак (заказ 1кв.)'!#REF!</definedName>
    <definedName name="___DAT9" localSheetId="0">[2]Лист1!#REF!</definedName>
    <definedName name="___DAT9" localSheetId="3">[2]Лист1!#REF!</definedName>
    <definedName name="___DAT9">[2]Лист1!#REF!</definedName>
    <definedName name="__DAT10" localSheetId="0">'[1]мат Зак (заказ 1кв.)'!#REF!</definedName>
    <definedName name="__DAT10" localSheetId="3">'[1]мат Зак (заказ 1кв.)'!#REF!</definedName>
    <definedName name="__DAT10">'[1]мат Зак (заказ 1кв.)'!#REF!</definedName>
    <definedName name="__DAT11" localSheetId="0">'[1]мат Зак (заказ 1кв.)'!#REF!</definedName>
    <definedName name="__DAT11" localSheetId="3">'[1]мат Зак (заказ 1кв.)'!#REF!</definedName>
    <definedName name="__DAT11">'[1]мат Зак (заказ 1кв.)'!#REF!</definedName>
    <definedName name="__DAT12" localSheetId="0">'[1]мат Зак (заказ 1кв.)'!#REF!</definedName>
    <definedName name="__DAT12" localSheetId="3">'[1]мат Зак (заказ 1кв.)'!#REF!</definedName>
    <definedName name="__DAT12">'[1]мат Зак (заказ 1кв.)'!#REF!</definedName>
    <definedName name="__DAT13" localSheetId="0">'[1]мат Зак (заказ 1кв.)'!#REF!</definedName>
    <definedName name="__DAT13" localSheetId="3">'[1]мат Зак (заказ 1кв.)'!#REF!</definedName>
    <definedName name="__DAT13">'[1]мат Зак (заказ 1кв.)'!#REF!</definedName>
    <definedName name="__DAT14" localSheetId="0">'[1]мат Зак (заказ 1кв.)'!#REF!</definedName>
    <definedName name="__DAT14" localSheetId="3">'[1]мат Зак (заказ 1кв.)'!#REF!</definedName>
    <definedName name="__DAT14">'[1]мат Зак (заказ 1кв.)'!#REF!</definedName>
    <definedName name="__DAT15" localSheetId="0">'[1]мат Зак (заказ 1кв.)'!#REF!</definedName>
    <definedName name="__DAT15" localSheetId="3">'[1]мат Зак (заказ 1кв.)'!#REF!</definedName>
    <definedName name="__DAT15">'[1]мат Зак (заказ 1кв.)'!#REF!</definedName>
    <definedName name="__DAT16" localSheetId="0">'[1]мат Зак (заказ 1кв.)'!#REF!</definedName>
    <definedName name="__DAT16" localSheetId="3">'[1]мат Зак (заказ 1кв.)'!#REF!</definedName>
    <definedName name="__DAT16">'[1]мат Зак (заказ 1кв.)'!#REF!</definedName>
    <definedName name="__DAT19" localSheetId="0">'[1]мат Зак (заказ 1кв.)'!#REF!</definedName>
    <definedName name="__DAT19" localSheetId="3">'[1]мат Зак (заказ 1кв.)'!#REF!</definedName>
    <definedName name="__DAT19">'[1]мат Зак (заказ 1кв.)'!#REF!</definedName>
    <definedName name="__DAT2" localSheetId="0">'[1]мат Зак (заказ 1кв.)'!#REF!</definedName>
    <definedName name="__DAT2" localSheetId="3">'[1]мат Зак (заказ 1кв.)'!#REF!</definedName>
    <definedName name="__DAT2">'[1]мат Зак (заказ 1кв.)'!#REF!</definedName>
    <definedName name="__DAT20" localSheetId="0">'[1]мат Зак (заказ 1кв.)'!#REF!</definedName>
    <definedName name="__DAT20" localSheetId="3">'[1]мат Зак (заказ 1кв.)'!#REF!</definedName>
    <definedName name="__DAT20">'[1]мат Зак (заказ 1кв.)'!#REF!</definedName>
    <definedName name="__DAT21" localSheetId="0">'[1]мат Зак (заказ 1кв.)'!#REF!</definedName>
    <definedName name="__DAT21" localSheetId="3">'[1]мат Зак (заказ 1кв.)'!#REF!</definedName>
    <definedName name="__DAT21">'[1]мат Зак (заказ 1кв.)'!#REF!</definedName>
    <definedName name="__DAT22" localSheetId="0">'[1]мат Зак (заказ 1кв.)'!#REF!</definedName>
    <definedName name="__DAT22" localSheetId="3">'[1]мат Зак (заказ 1кв.)'!#REF!</definedName>
    <definedName name="__DAT22">'[1]мат Зак (заказ 1кв.)'!#REF!</definedName>
    <definedName name="__DAT23" localSheetId="0">[2]Лист1!#REF!</definedName>
    <definedName name="__DAT23" localSheetId="3">[2]Лист1!#REF!</definedName>
    <definedName name="__DAT23">[2]Лист1!#REF!</definedName>
    <definedName name="__DAT24" localSheetId="0">[2]Лист1!#REF!</definedName>
    <definedName name="__DAT24" localSheetId="3">[2]Лист1!#REF!</definedName>
    <definedName name="__DAT24">[2]Лист1!#REF!</definedName>
    <definedName name="__DAT25" localSheetId="0">[2]Лист1!#REF!</definedName>
    <definedName name="__DAT25" localSheetId="3">[2]Лист1!#REF!</definedName>
    <definedName name="__DAT25">[2]Лист1!#REF!</definedName>
    <definedName name="__DAT26" localSheetId="0">[2]Лист1!#REF!</definedName>
    <definedName name="__DAT26" localSheetId="3">[2]Лист1!#REF!</definedName>
    <definedName name="__DAT26">[2]Лист1!#REF!</definedName>
    <definedName name="__DAT27" localSheetId="0">[2]Лист1!#REF!</definedName>
    <definedName name="__DAT27" localSheetId="3">[2]Лист1!#REF!</definedName>
    <definedName name="__DAT27">[2]Лист1!#REF!</definedName>
    <definedName name="__DAT28" localSheetId="0">[2]Лист1!#REF!</definedName>
    <definedName name="__DAT28" localSheetId="3">[2]Лист1!#REF!</definedName>
    <definedName name="__DAT28">[2]Лист1!#REF!</definedName>
    <definedName name="__DAT3" localSheetId="0">'[1]мат Зак (заказ 1кв.)'!#REF!</definedName>
    <definedName name="__DAT3" localSheetId="3">'[1]мат Зак (заказ 1кв.)'!#REF!</definedName>
    <definedName name="__DAT3">'[1]мат Зак (заказ 1кв.)'!#REF!</definedName>
    <definedName name="__DAT32" localSheetId="0">[2]Лист1!#REF!</definedName>
    <definedName name="__DAT32" localSheetId="3">[2]Лист1!#REF!</definedName>
    <definedName name="__DAT32">[2]Лист1!#REF!</definedName>
    <definedName name="__DAT33" localSheetId="0">[2]Лист1!#REF!</definedName>
    <definedName name="__DAT33" localSheetId="3">[2]Лист1!#REF!</definedName>
    <definedName name="__DAT33">[2]Лист1!#REF!</definedName>
    <definedName name="__DAT34" localSheetId="0">[2]Лист1!#REF!</definedName>
    <definedName name="__DAT34" localSheetId="3">[2]Лист1!#REF!</definedName>
    <definedName name="__DAT34">[2]Лист1!#REF!</definedName>
    <definedName name="__DAT35" localSheetId="0">[2]Лист1!#REF!</definedName>
    <definedName name="__DAT35" localSheetId="3">[2]Лист1!#REF!</definedName>
    <definedName name="__DAT35">[2]Лист1!#REF!</definedName>
    <definedName name="__DAT36" localSheetId="0">[2]Лист1!#REF!</definedName>
    <definedName name="__DAT36" localSheetId="3">[2]Лист1!#REF!</definedName>
    <definedName name="__DAT36">[2]Лист1!#REF!</definedName>
    <definedName name="__DAT37" localSheetId="0">[2]Лист1!#REF!</definedName>
    <definedName name="__DAT37" localSheetId="3">[2]Лист1!#REF!</definedName>
    <definedName name="__DAT37">[2]Лист1!#REF!</definedName>
    <definedName name="__DAT4" localSheetId="0">'[1]мат Зак (заказ 1кв.)'!#REF!</definedName>
    <definedName name="__DAT4" localSheetId="3">'[1]мат Зак (заказ 1кв.)'!#REF!</definedName>
    <definedName name="__DAT4">'[1]мат Зак (заказ 1кв.)'!#REF!</definedName>
    <definedName name="__DAT7" localSheetId="0">'[1]мат Зак (заказ 1кв.)'!#REF!</definedName>
    <definedName name="__DAT7" localSheetId="3">'[1]мат Зак (заказ 1кв.)'!#REF!</definedName>
    <definedName name="__DAT7">'[1]мат Зак (заказ 1кв.)'!#REF!</definedName>
    <definedName name="__DAT8" localSheetId="0">'[1]мат Зак (заказ 1кв.)'!#REF!</definedName>
    <definedName name="__DAT8" localSheetId="3">'[1]мат Зак (заказ 1кв.)'!#REF!</definedName>
    <definedName name="__DAT8">'[1]мат Зак (заказ 1кв.)'!#REF!</definedName>
    <definedName name="__DAT9" localSheetId="0">[2]Лист1!#REF!</definedName>
    <definedName name="__DAT9" localSheetId="3">[2]Лист1!#REF!</definedName>
    <definedName name="__DAT9">[2]Лист1!#REF!</definedName>
    <definedName name="_1Excel_BuiltIn_Print_Area_4_1" localSheetId="0">#REF!</definedName>
    <definedName name="_1Excel_BuiltIn_Print_Area_4_1">#REF!</definedName>
    <definedName name="_2Excel_BuiltIn_Print_Area_5_1" localSheetId="0">#REF!</definedName>
    <definedName name="_2Excel_BuiltIn_Print_Area_5_1">#REF!</definedName>
    <definedName name="_3Excel_BuiltIn_Print_Titles_2_1" localSheetId="0">#REF!</definedName>
    <definedName name="_3Excel_BuiltIn_Print_Titles_2_1">#REF!</definedName>
    <definedName name="_4Excel_BuiltIn_Print_Titles_3_1" localSheetId="0">#REF!</definedName>
    <definedName name="_4Excel_BuiltIn_Print_Titles_3_1">#REF!</definedName>
    <definedName name="_8765" localSheetId="0">#REF!</definedName>
    <definedName name="_8765" localSheetId="3">#REF!</definedName>
    <definedName name="_8765">#REF!</definedName>
    <definedName name="_DAT02" localSheetId="0">'[3]мат Зак (заказ 1кв.)'!#REF!</definedName>
    <definedName name="_DAT02" localSheetId="3">'[3]мат Зак (заказ 1кв.)'!#REF!</definedName>
    <definedName name="_DAT02">'[3]мат Зак (заказ 1кв.)'!#REF!</definedName>
    <definedName name="_DAT10" localSheetId="0">'[1]мат Зак (заказ 1кв.)'!#REF!</definedName>
    <definedName name="_DAT10" localSheetId="3">'[3]мат Зак (заказ 1кв.)'!#REF!</definedName>
    <definedName name="_DAT10">'[1]мат Зак (заказ 1кв.)'!#REF!</definedName>
    <definedName name="_DAT11" localSheetId="0">'[1]мат Зак (заказ 1кв.)'!#REF!</definedName>
    <definedName name="_DAT11" localSheetId="3">'[3]мат Зак (заказ 1кв.)'!#REF!</definedName>
    <definedName name="_DAT11">'[1]мат Зак (заказ 1кв.)'!#REF!</definedName>
    <definedName name="_DAT12" localSheetId="0">'[1]мат Зак (заказ 1кв.)'!#REF!</definedName>
    <definedName name="_DAT12" localSheetId="3">'[3]мат Зак (заказ 1кв.)'!#REF!</definedName>
    <definedName name="_DAT12">'[1]мат Зак (заказ 1кв.)'!#REF!</definedName>
    <definedName name="_DAT13" localSheetId="0">'[1]мат Зак (заказ 1кв.)'!#REF!</definedName>
    <definedName name="_DAT13" localSheetId="3">'[3]мат Зак (заказ 1кв.)'!#REF!</definedName>
    <definedName name="_DAT13">'[1]мат Зак (заказ 1кв.)'!#REF!</definedName>
    <definedName name="_DAT14" localSheetId="0">'[1]мат Зак (заказ 1кв.)'!#REF!</definedName>
    <definedName name="_DAT14" localSheetId="3">'[3]мат Зак (заказ 1кв.)'!#REF!</definedName>
    <definedName name="_DAT14">'[1]мат Зак (заказ 1кв.)'!#REF!</definedName>
    <definedName name="_DAT15" localSheetId="0">'[1]мат Зак (заказ 1кв.)'!#REF!</definedName>
    <definedName name="_DAT15" localSheetId="3">'[3]мат Зак (заказ 1кв.)'!#REF!</definedName>
    <definedName name="_DAT15">'[1]мат Зак (заказ 1кв.)'!#REF!</definedName>
    <definedName name="_DAT16" localSheetId="0">'[1]мат Зак (заказ 1кв.)'!#REF!</definedName>
    <definedName name="_DAT16" localSheetId="3">'[3]мат Зак (заказ 1кв.)'!#REF!</definedName>
    <definedName name="_DAT16">'[1]мат Зак (заказ 1кв.)'!#REF!</definedName>
    <definedName name="_DAT19" localSheetId="0">'[1]мат Зак (заказ 1кв.)'!#REF!</definedName>
    <definedName name="_DAT19" localSheetId="3">'[3]мат Зак (заказ 1кв.)'!#REF!</definedName>
    <definedName name="_DAT19">'[1]мат Зак (заказ 1кв.)'!#REF!</definedName>
    <definedName name="_DAT2" localSheetId="0">'[1]мат Зак (заказ 1кв.)'!#REF!</definedName>
    <definedName name="_DAT2" localSheetId="3">'[3]мат Зак (заказ 1кв.)'!#REF!</definedName>
    <definedName name="_DAT2">'[1]мат Зак (заказ 1кв.)'!#REF!</definedName>
    <definedName name="_DAT20" localSheetId="0">'[1]мат Зак (заказ 1кв.)'!#REF!</definedName>
    <definedName name="_DAT20" localSheetId="3">'[3]мат Зак (заказ 1кв.)'!#REF!</definedName>
    <definedName name="_DAT20">'[1]мат Зак (заказ 1кв.)'!#REF!</definedName>
    <definedName name="_DAT21" localSheetId="0">'[1]мат Зак (заказ 1кв.)'!#REF!</definedName>
    <definedName name="_DAT21" localSheetId="3">'[3]мат Зак (заказ 1кв.)'!#REF!</definedName>
    <definedName name="_DAT21">'[1]мат Зак (заказ 1кв.)'!#REF!</definedName>
    <definedName name="_DAT22" localSheetId="0">'[1]мат Зак (заказ 1кв.)'!#REF!</definedName>
    <definedName name="_DAT22" localSheetId="3">'[3]мат Зак (заказ 1кв.)'!#REF!</definedName>
    <definedName name="_DAT22">'[1]мат Зак (заказ 1кв.)'!#REF!</definedName>
    <definedName name="_DAT23" localSheetId="0">[2]Лист1!#REF!</definedName>
    <definedName name="_DAT23" localSheetId="3">[2]Лист1!#REF!</definedName>
    <definedName name="_DAT23">[2]Лист1!#REF!</definedName>
    <definedName name="_DAT24" localSheetId="0">[2]Лист1!#REF!</definedName>
    <definedName name="_DAT24" localSheetId="3">[2]Лист1!#REF!</definedName>
    <definedName name="_DAT24">[2]Лист1!#REF!</definedName>
    <definedName name="_DAT25" localSheetId="0">[2]Лист1!#REF!</definedName>
    <definedName name="_DAT25" localSheetId="3">[2]Лист1!#REF!</definedName>
    <definedName name="_DAT25">[2]Лист1!#REF!</definedName>
    <definedName name="_DAT26" localSheetId="0">[2]Лист1!#REF!</definedName>
    <definedName name="_DAT26" localSheetId="3">[2]Лист1!#REF!</definedName>
    <definedName name="_DAT26">[2]Лист1!#REF!</definedName>
    <definedName name="_DAT27" localSheetId="0">[2]Лист1!#REF!</definedName>
    <definedName name="_DAT27" localSheetId="3">[2]Лист1!#REF!</definedName>
    <definedName name="_DAT27">[2]Лист1!#REF!</definedName>
    <definedName name="_DAT28" localSheetId="0">[2]Лист1!#REF!</definedName>
    <definedName name="_DAT28" localSheetId="3">[2]Лист1!#REF!</definedName>
    <definedName name="_DAT28">[2]Лист1!#REF!</definedName>
    <definedName name="_DAT3" localSheetId="0">'[1]мат Зак (заказ 1кв.)'!#REF!</definedName>
    <definedName name="_DAT3" localSheetId="3">'[3]мат Зак (заказ 1кв.)'!#REF!</definedName>
    <definedName name="_DAT3">'[1]мат Зак (заказ 1кв.)'!#REF!</definedName>
    <definedName name="_DAT32" localSheetId="0">[2]Лист1!#REF!</definedName>
    <definedName name="_DAT32" localSheetId="3">[2]Лист1!#REF!</definedName>
    <definedName name="_DAT32">[2]Лист1!#REF!</definedName>
    <definedName name="_DAT33" localSheetId="0">[2]Лист1!#REF!</definedName>
    <definedName name="_DAT33" localSheetId="3">[2]Лист1!#REF!</definedName>
    <definedName name="_DAT33">[2]Лист1!#REF!</definedName>
    <definedName name="_DAT34" localSheetId="0">[2]Лист1!#REF!</definedName>
    <definedName name="_DAT34" localSheetId="3">[2]Лист1!#REF!</definedName>
    <definedName name="_DAT34">[2]Лист1!#REF!</definedName>
    <definedName name="_DAT35" localSheetId="0">[2]Лист1!#REF!</definedName>
    <definedName name="_DAT35" localSheetId="3">[2]Лист1!#REF!</definedName>
    <definedName name="_DAT35">[2]Лист1!#REF!</definedName>
    <definedName name="_DAT36" localSheetId="0">[2]Лист1!#REF!</definedName>
    <definedName name="_DAT36" localSheetId="3">[2]Лист1!#REF!</definedName>
    <definedName name="_DAT36">[2]Лист1!#REF!</definedName>
    <definedName name="_DAT37" localSheetId="0">[2]Лист1!#REF!</definedName>
    <definedName name="_DAT37" localSheetId="3">[2]Лист1!#REF!</definedName>
    <definedName name="_DAT37">[2]Лист1!#REF!</definedName>
    <definedName name="_DAT4" localSheetId="0">'[1]мат Зак (заказ 1кв.)'!#REF!</definedName>
    <definedName name="_DAT4" localSheetId="3">'[3]мат Зак (заказ 1кв.)'!#REF!</definedName>
    <definedName name="_DAT4">'[1]мат Зак (заказ 1кв.)'!#REF!</definedName>
    <definedName name="_DAT7" localSheetId="0">'[1]мат Зак (заказ 1кв.)'!#REF!</definedName>
    <definedName name="_DAT7" localSheetId="3">'[3]мат Зак (заказ 1кв.)'!#REF!</definedName>
    <definedName name="_DAT7">'[1]мат Зак (заказ 1кв.)'!#REF!</definedName>
    <definedName name="_DAT8" localSheetId="0">'[1]мат Зак (заказ 1кв.)'!#REF!</definedName>
    <definedName name="_DAT8" localSheetId="3">'[3]мат Зак (заказ 1кв.)'!#REF!</definedName>
    <definedName name="_DAT8">'[1]мат Зак (заказ 1кв.)'!#REF!</definedName>
    <definedName name="_DAT9" localSheetId="0">[2]Лист1!#REF!</definedName>
    <definedName name="_DAT9" localSheetId="3">[2]Лист1!#REF!</definedName>
    <definedName name="_DAT9">[2]Лист1!#REF!</definedName>
    <definedName name="_РВдог." localSheetId="0">'[3]мат Зак (заказ 1кв.)'!#REF!</definedName>
    <definedName name="_РВдог." localSheetId="3">'[3]мат Зак (заказ 1кв.)'!#REF!</definedName>
    <definedName name="_РВдог.">'[3]мат Зак (заказ 1кв.)'!#REF!</definedName>
    <definedName name="DATA1" localSheetId="0">#REF!</definedName>
    <definedName name="DATA1" localSheetId="3">#REF!</definedName>
    <definedName name="DATA1">#REF!</definedName>
    <definedName name="DATA10" localSheetId="0">#REF!</definedName>
    <definedName name="DATA10" localSheetId="3">#REF!</definedName>
    <definedName name="DATA10">#REF!</definedName>
    <definedName name="DATA11" localSheetId="0">#REF!</definedName>
    <definedName name="DATA11" localSheetId="3">#REF!</definedName>
    <definedName name="DATA11">#REF!</definedName>
    <definedName name="DATA12" localSheetId="0">#REF!</definedName>
    <definedName name="DATA12" localSheetId="3">#REF!</definedName>
    <definedName name="DATA12">#REF!</definedName>
    <definedName name="DATA13" localSheetId="0">#REF!</definedName>
    <definedName name="DATA13" localSheetId="3">#REF!</definedName>
    <definedName name="DATA13">#REF!</definedName>
    <definedName name="DATA14" localSheetId="0">#REF!</definedName>
    <definedName name="DATA14" localSheetId="3">#REF!</definedName>
    <definedName name="DATA14">#REF!</definedName>
    <definedName name="DATA15" localSheetId="0">#REF!</definedName>
    <definedName name="DATA15" localSheetId="3">#REF!</definedName>
    <definedName name="DATA15">#REF!</definedName>
    <definedName name="DATA16" localSheetId="0">#REF!</definedName>
    <definedName name="DATA16" localSheetId="3">#REF!</definedName>
    <definedName name="DATA16">#REF!</definedName>
    <definedName name="DATA17" localSheetId="0">#REF!</definedName>
    <definedName name="DATA17" localSheetId="3">#REF!</definedName>
    <definedName name="DATA17">#REF!</definedName>
    <definedName name="DATA18" localSheetId="0">#REF!</definedName>
    <definedName name="DATA18" localSheetId="3">#REF!</definedName>
    <definedName name="DATA18">#REF!</definedName>
    <definedName name="DATA19" localSheetId="0">#REF!</definedName>
    <definedName name="DATA19" localSheetId="3">#REF!</definedName>
    <definedName name="DATA19">#REF!</definedName>
    <definedName name="DATA2" localSheetId="0">#REF!</definedName>
    <definedName name="DATA2" localSheetId="3">#REF!</definedName>
    <definedName name="DATA2">#REF!</definedName>
    <definedName name="DATA20" localSheetId="0">#REF!</definedName>
    <definedName name="DATA20" localSheetId="3">#REF!</definedName>
    <definedName name="DATA20">#REF!</definedName>
    <definedName name="DATA21" localSheetId="0">#REF!</definedName>
    <definedName name="DATA21" localSheetId="3">#REF!</definedName>
    <definedName name="DATA21">#REF!</definedName>
    <definedName name="DATA22" localSheetId="0">#REF!</definedName>
    <definedName name="DATA22" localSheetId="3">#REF!</definedName>
    <definedName name="DATA22">#REF!</definedName>
    <definedName name="DATA23" localSheetId="0">#REF!</definedName>
    <definedName name="DATA23" localSheetId="3">#REF!</definedName>
    <definedName name="DATA23">#REF!</definedName>
    <definedName name="DATA24" localSheetId="0">#REF!</definedName>
    <definedName name="DATA24" localSheetId="3">#REF!</definedName>
    <definedName name="DATA24">#REF!</definedName>
    <definedName name="DATA25" localSheetId="0">#REF!</definedName>
    <definedName name="DATA25" localSheetId="3">#REF!</definedName>
    <definedName name="DATA25">#REF!</definedName>
    <definedName name="DATA26" localSheetId="0">#REF!</definedName>
    <definedName name="DATA26" localSheetId="3">#REF!</definedName>
    <definedName name="DATA26">#REF!</definedName>
    <definedName name="DATA27" localSheetId="0">#REF!</definedName>
    <definedName name="DATA27" localSheetId="3">#REF!</definedName>
    <definedName name="DATA27">#REF!</definedName>
    <definedName name="DATA28" localSheetId="0">#REF!</definedName>
    <definedName name="DATA28" localSheetId="3">#REF!</definedName>
    <definedName name="DATA28">#REF!</definedName>
    <definedName name="DATA29" localSheetId="0">#REF!</definedName>
    <definedName name="DATA29" localSheetId="3">#REF!</definedName>
    <definedName name="DATA29">#REF!</definedName>
    <definedName name="DATA3" localSheetId="0">#REF!</definedName>
    <definedName name="DATA3" localSheetId="3">#REF!</definedName>
    <definedName name="DATA3">#REF!</definedName>
    <definedName name="DATA30" localSheetId="0">#REF!</definedName>
    <definedName name="DATA30" localSheetId="3">#REF!</definedName>
    <definedName name="DATA30">#REF!</definedName>
    <definedName name="DATA31" localSheetId="0">#REF!</definedName>
    <definedName name="DATA31" localSheetId="3">#REF!</definedName>
    <definedName name="DATA31">#REF!</definedName>
    <definedName name="DATA32" localSheetId="0">#REF!</definedName>
    <definedName name="DATA32" localSheetId="3">#REF!</definedName>
    <definedName name="DATA32">#REF!</definedName>
    <definedName name="DATA33" localSheetId="0">#REF!</definedName>
    <definedName name="DATA33" localSheetId="3">#REF!</definedName>
    <definedName name="DATA33">#REF!</definedName>
    <definedName name="DATA34" localSheetId="0">#REF!</definedName>
    <definedName name="DATA34" localSheetId="3">#REF!</definedName>
    <definedName name="DATA34">#REF!</definedName>
    <definedName name="DATA35" localSheetId="0">#REF!</definedName>
    <definedName name="DATA35" localSheetId="3">#REF!</definedName>
    <definedName name="DATA35">#REF!</definedName>
    <definedName name="DATA36" localSheetId="0">#REF!</definedName>
    <definedName name="DATA36" localSheetId="3">#REF!</definedName>
    <definedName name="DATA36">#REF!</definedName>
    <definedName name="DATA37" localSheetId="0">#REF!</definedName>
    <definedName name="DATA37" localSheetId="3">#REF!</definedName>
    <definedName name="DATA37">#REF!</definedName>
    <definedName name="DATA38" localSheetId="0">#REF!</definedName>
    <definedName name="DATA38" localSheetId="3">#REF!</definedName>
    <definedName name="DATA38">#REF!</definedName>
    <definedName name="DATA4" localSheetId="0">#REF!</definedName>
    <definedName name="DATA4" localSheetId="3">#REF!</definedName>
    <definedName name="DATA4">#REF!</definedName>
    <definedName name="DATA5" localSheetId="0">#REF!</definedName>
    <definedName name="DATA5" localSheetId="3">#REF!</definedName>
    <definedName name="DATA5">#REF!</definedName>
    <definedName name="DATA6" localSheetId="0">#REF!</definedName>
    <definedName name="DATA6" localSheetId="3">#REF!</definedName>
    <definedName name="DATA6">#REF!</definedName>
    <definedName name="DATA7" localSheetId="0">#REF!</definedName>
    <definedName name="DATA7" localSheetId="3">#REF!</definedName>
    <definedName name="DATA7">#REF!</definedName>
    <definedName name="DATA8" localSheetId="0">#REF!</definedName>
    <definedName name="DATA8" localSheetId="3">#REF!</definedName>
    <definedName name="DATA8">#REF!</definedName>
    <definedName name="DATA9" localSheetId="0">#REF!</definedName>
    <definedName name="DATA9" localSheetId="3">#REF!</definedName>
    <definedName name="DATA9">#REF!</definedName>
    <definedName name="DATE_1">#N/A</definedName>
    <definedName name="deviation1" localSheetId="0">#REF!</definedName>
    <definedName name="deviation1" localSheetId="3">#REF!</definedName>
    <definedName name="deviation1">#REF!</definedName>
    <definedName name="DiscontRate" localSheetId="0">#REF!</definedName>
    <definedName name="DiscontRate" localSheetId="3">#REF!</definedName>
    <definedName name="DiscontRate">#REF!</definedName>
    <definedName name="E114_">#N/A</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Area_6" localSheetId="0">#REF!</definedName>
    <definedName name="Excel_BuiltIn_Print_Area_6">#REF!</definedName>
    <definedName name="Excel_BuiltIn_Print_Titles_2" localSheetId="0">#REF!</definedName>
    <definedName name="Excel_BuiltIn_Print_Titles_2">#REF!</definedName>
    <definedName name="Excel_BuiltIn_Print_Titles_3" localSheetId="0">#REF!</definedName>
    <definedName name="Excel_BuiltIn_Print_Titles_3">#REF!</definedName>
    <definedName name="HDKJHGff" localSheetId="0">#REF!</definedName>
    <definedName name="HDKJHGff" localSheetId="3">#REF!</definedName>
    <definedName name="HDKJHGff">#REF!</definedName>
    <definedName name="kjh" localSheetId="0">#REF!</definedName>
    <definedName name="kjh" localSheetId="3">#REF!</definedName>
    <definedName name="kjh">#REF!</definedName>
    <definedName name="lkjjjjh" localSheetId="0">#REF!</definedName>
    <definedName name="lkjjjjh" localSheetId="3">#REF!</definedName>
    <definedName name="lkjjjjh">#REF!</definedName>
    <definedName name="TEST0" localSheetId="0">#REF!</definedName>
    <definedName name="TEST0" localSheetId="3">#REF!</definedName>
    <definedName name="TEST0">#REF!</definedName>
    <definedName name="TEST1" localSheetId="0">#REF!</definedName>
    <definedName name="TEST1" localSheetId="3">#REF!</definedName>
    <definedName name="TEST1">#REF!</definedName>
    <definedName name="TEST2" localSheetId="0">#REF!</definedName>
    <definedName name="TEST2" localSheetId="3">#REF!</definedName>
    <definedName name="TEST2">#REF!</definedName>
    <definedName name="TEST3" localSheetId="0">#REF!</definedName>
    <definedName name="TEST3" localSheetId="3">#REF!</definedName>
    <definedName name="TEST3">#REF!</definedName>
    <definedName name="TEST4" localSheetId="0">#REF!</definedName>
    <definedName name="TEST4" localSheetId="3">#REF!</definedName>
    <definedName name="TEST4">#REF!</definedName>
    <definedName name="TESTHKEY" localSheetId="0">#REF!</definedName>
    <definedName name="TESTHKEY" localSheetId="3">#REF!</definedName>
    <definedName name="TESTHKEY">#REF!</definedName>
    <definedName name="TESTKEYS" localSheetId="0">#REF!</definedName>
    <definedName name="TESTKEYS" localSheetId="3">#REF!</definedName>
    <definedName name="TESTKEYS">#REF!</definedName>
    <definedName name="TESTVKEY" localSheetId="0">#REF!</definedName>
    <definedName name="TESTVKEY" localSheetId="3">#REF!</definedName>
    <definedName name="TESTVKEY">#REF!</definedName>
    <definedName name="А1" localSheetId="0">#REF!</definedName>
    <definedName name="А1" localSheetId="3">#REF!</definedName>
    <definedName name="А1">#REF!</definedName>
    <definedName name="А6" localSheetId="0">#REF!</definedName>
    <definedName name="А6" localSheetId="3">#REF!</definedName>
    <definedName name="А6">#REF!</definedName>
    <definedName name="Авторский_надзор" localSheetId="0">#REF!</definedName>
    <definedName name="Авторский_надзор" localSheetId="3">#REF!</definedName>
    <definedName name="Авторский_надзор">#REF!</definedName>
    <definedName name="алеша">[4]Материалы!$A$8:$I$78</definedName>
    <definedName name="апро">[5]Лист2!$A$1:$A$3</definedName>
    <definedName name="блок" localSheetId="0">#REF!</definedName>
    <definedName name="блок">#REF!</definedName>
    <definedName name="весмп" localSheetId="0">#REF!</definedName>
    <definedName name="весмп">#REF!</definedName>
    <definedName name="Возвратные_суммы" localSheetId="0">#REF!</definedName>
    <definedName name="Возвратные_суммы" localSheetId="3">#REF!</definedName>
    <definedName name="Возвратные_суммы">#REF!</definedName>
    <definedName name="врем" localSheetId="0">#REF!</definedName>
    <definedName name="врем">#REF!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ысл" localSheetId="0">#REF!</definedName>
    <definedName name="высл">#REF!</definedName>
    <definedName name="группа" localSheetId="0">#REF!</definedName>
    <definedName name="группа">#REF!</definedName>
    <definedName name="д">[6]ц_1991!$A$6</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л" localSheetId="0">#REF!</definedName>
    <definedName name="дол">#REF!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опотп" localSheetId="0">#REF!</definedName>
    <definedName name="допотп">#REF!</definedName>
    <definedName name="ДЦ1" localSheetId="0">#REF!</definedName>
    <definedName name="ДЦ1">#REF!</definedName>
    <definedName name="ДЦ10" localSheetId="0">#REF!</definedName>
    <definedName name="ДЦ10">#REF!</definedName>
    <definedName name="ДЦ11" localSheetId="0">#REF!</definedName>
    <definedName name="ДЦ11">#REF!</definedName>
    <definedName name="ДЦ12" localSheetId="0">#REF!</definedName>
    <definedName name="ДЦ12">#REF!</definedName>
    <definedName name="ДЦ13" localSheetId="0">#REF!</definedName>
    <definedName name="ДЦ13">#REF!</definedName>
    <definedName name="ДЦ14" localSheetId="0">#REF!</definedName>
    <definedName name="ДЦ14">#REF!</definedName>
    <definedName name="ДЦ15" localSheetId="0">#REF!</definedName>
    <definedName name="ДЦ15">#REF!</definedName>
    <definedName name="ДЦ16" localSheetId="0">#REF!</definedName>
    <definedName name="ДЦ16">#REF!</definedName>
    <definedName name="ДЦ17" localSheetId="0">#REF!</definedName>
    <definedName name="ДЦ17">#REF!</definedName>
    <definedName name="ДЦ18" localSheetId="0">#REF!</definedName>
    <definedName name="ДЦ18">#REF!</definedName>
    <definedName name="ДЦ19" localSheetId="0">#REF!</definedName>
    <definedName name="ДЦ19">#REF!</definedName>
    <definedName name="ДЦ2" localSheetId="0">#REF!</definedName>
    <definedName name="ДЦ2">#REF!</definedName>
    <definedName name="ДЦ2_" localSheetId="0">#REF!</definedName>
    <definedName name="ДЦ2_">#REF!</definedName>
    <definedName name="ДЦ20" localSheetId="0">#REF!</definedName>
    <definedName name="ДЦ20">#REF!</definedName>
    <definedName name="ДЦ20_1" localSheetId="0">#REF!</definedName>
    <definedName name="ДЦ20_1">#REF!</definedName>
    <definedName name="ДЦ21" localSheetId="0">#REF!</definedName>
    <definedName name="ДЦ21">#REF!</definedName>
    <definedName name="ДЦ22" localSheetId="0">#REF!</definedName>
    <definedName name="ДЦ22">#REF!</definedName>
    <definedName name="ДЦ23" localSheetId="0">#REF!</definedName>
    <definedName name="ДЦ23">#REF!</definedName>
    <definedName name="ДЦ24" localSheetId="0">#REF!</definedName>
    <definedName name="ДЦ24">#REF!</definedName>
    <definedName name="ДЦ25" localSheetId="0">#REF!</definedName>
    <definedName name="ДЦ25">#REF!</definedName>
    <definedName name="ДЦ26" localSheetId="0">#REF!</definedName>
    <definedName name="ДЦ26">#REF!</definedName>
    <definedName name="ДЦ3" localSheetId="0">#REF!</definedName>
    <definedName name="ДЦ3">#REF!</definedName>
    <definedName name="ДЦ3_" localSheetId="0">#REF!</definedName>
    <definedName name="ДЦ3_">#REF!</definedName>
    <definedName name="ДЦ4" localSheetId="0">#REF!</definedName>
    <definedName name="ДЦ4">#REF!</definedName>
    <definedName name="ДЦ5" localSheetId="0">#REF!</definedName>
    <definedName name="ДЦ5">#REF!</definedName>
    <definedName name="ДЦ6" localSheetId="0">#REF!</definedName>
    <definedName name="ДЦ6">#REF!</definedName>
    <definedName name="ДЦ6_1" localSheetId="0">#REF!</definedName>
    <definedName name="ДЦ6_1">#REF!</definedName>
    <definedName name="ДЦ7" localSheetId="0">#REF!</definedName>
    <definedName name="ДЦ7">#REF!</definedName>
    <definedName name="ДЦ8" localSheetId="0">#REF!</definedName>
    <definedName name="ДЦ8">#REF!</definedName>
    <definedName name="ДЦ9" localSheetId="0">#REF!</definedName>
    <definedName name="ДЦ9">#REF!</definedName>
    <definedName name="емм" localSheetId="0">#REF!</definedName>
    <definedName name="емм">#REF!</definedName>
    <definedName name="_xlnm.Print_Titles">#N/A</definedName>
    <definedName name="Заказчик" localSheetId="0">#REF!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зп" localSheetId="0">#REF!</definedName>
    <definedName name="зп">#REF!</definedName>
    <definedName name="зпмес" localSheetId="0">#REF!</definedName>
    <definedName name="зпмес">#REF!</definedName>
    <definedName name="зпо" localSheetId="0">#REF!</definedName>
    <definedName name="зпо">#REF!</definedName>
    <definedName name="зппр" localSheetId="0">#REF!</definedName>
    <definedName name="зппр">#REF!</definedName>
    <definedName name="зпч" localSheetId="0">#REF!</definedName>
    <definedName name="зпч">#REF!</definedName>
    <definedName name="зу" localSheetId="0">#REF!</definedName>
    <definedName name="зу">#REF!</definedName>
    <definedName name="и_н_п" localSheetId="0">#REF!</definedName>
    <definedName name="и_н_п">#REF!</definedName>
    <definedName name="изп" localSheetId="0">#REF!</definedName>
    <definedName name="изп">#REF!</definedName>
    <definedName name="имат" localSheetId="0">#REF!</definedName>
    <definedName name="имат">#REF!</definedName>
    <definedName name="иматзак" localSheetId="0">#REF!</definedName>
    <definedName name="иматзак">#REF!</definedName>
    <definedName name="иматпод" localSheetId="0">#REF!</definedName>
    <definedName name="иматпод">#REF!</definedName>
    <definedName name="имя" localSheetId="0">#REF!</definedName>
    <definedName name="имя">#REF!</definedName>
    <definedName name="Инвестор" localSheetId="0">#REF!</definedName>
    <definedName name="Инвестор">#REF!</definedName>
    <definedName name="инд1" localSheetId="0">#REF!</definedName>
    <definedName name="инд1">#REF!</definedName>
    <definedName name="инд11" localSheetId="0">#REF!</definedName>
    <definedName name="инд11">#REF!</definedName>
    <definedName name="инд12" localSheetId="0">#REF!</definedName>
    <definedName name="инд12">#REF!</definedName>
    <definedName name="инд13" localSheetId="0">#REF!</definedName>
    <definedName name="инд13">#REF!</definedName>
    <definedName name="инд3" localSheetId="0">#REF!</definedName>
    <definedName name="инд3">#REF!</definedName>
    <definedName name="инд4" localSheetId="0">#REF!</definedName>
    <definedName name="инд4">#REF!</definedName>
    <definedName name="инд5" localSheetId="0">#REF!</definedName>
    <definedName name="инд5">#REF!</definedName>
    <definedName name="инд6" localSheetId="0">#REF!</definedName>
    <definedName name="инд6">#REF!</definedName>
    <definedName name="инд7" localSheetId="0">#REF!</definedName>
    <definedName name="инд7">#REF!</definedName>
    <definedName name="инд8" localSheetId="0">#REF!</definedName>
    <definedName name="инд8">#REF!</definedName>
    <definedName name="инд9" localSheetId="0">#REF!</definedName>
    <definedName name="инд9">#REF!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#REF!</definedName>
    <definedName name="Итого_ЗПМ_в_базисных_ценах">#REF!</definedName>
    <definedName name="Итого_ЗПМ_в_базисных_ценах_с_учетом_к_тов" localSheetId="0">#REF!</definedName>
    <definedName name="Итого_ЗПМ_в_базисных_ценах_с_учетом_к_тов">#REF!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 localSheetId="0">#REF!</definedName>
    <definedName name="Итого_материалы_в_базисных_ценах">#REF!</definedName>
    <definedName name="Итого_материалы_в_базисных_ценах_с_учетом_к_тов" localSheetId="0">#REF!</definedName>
    <definedName name="Итого_материалы_в_базисных_ценах_с_учетом_к_тов">#REF!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#REF!</definedName>
    <definedName name="Итого_машины_и_механизмы_в_базисных_ценах">#REF!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#REF!</definedName>
    <definedName name="Итого_НР_в_базисных_ценах">#REF!</definedName>
    <definedName name="Итого_НР_по_акту_в_базисных_ценах" localSheetId="0">#REF!</definedName>
    <definedName name="Итого_НР_по_акту_в_базисных_ценах">#REF!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#REF!</definedName>
    <definedName name="Итого_ОЗП_в_базисных_ценах">#REF!</definedName>
    <definedName name="Итого_ОЗП_в_базисных_ценах_с_учетом_к_тов" localSheetId="0">#REF!</definedName>
    <definedName name="Итого_ОЗП_в_базисных_ценах_с_учетом_к_тов">#REF!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 localSheetId="0">#REF!</definedName>
    <definedName name="Итого_ПЗ_в_базисных_ценах_с_учетом_к_тов">#REF!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СП_в_базисных_ценах" localSheetId="0">#REF!</definedName>
    <definedName name="Итого_СП_в_базисных_ценах">#REF!</definedName>
    <definedName name="Итого_СП_по_акту_в_базисных_ценах" localSheetId="0">#REF!</definedName>
    <definedName name="Итого_СП_по_акту_в_базисных_ценах">#REF!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#REF!</definedName>
    <definedName name="Итого_ФОТ_в_базисных_ценах">#REF!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 localSheetId="0">#REF!</definedName>
    <definedName name="Итого_ЭММ_в_базисных_ценах_с_учетом_к_тов">#REF!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эмм" localSheetId="0">#REF!</definedName>
    <definedName name="иэмм">#REF!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мм" localSheetId="0">#REF!</definedName>
    <definedName name="кмм">#REF!</definedName>
    <definedName name="кмо" localSheetId="0">#REF!</definedName>
    <definedName name="кмо">#REF!</definedName>
    <definedName name="кол" localSheetId="0">#REF!</definedName>
    <definedName name="кол">#REF!</definedName>
    <definedName name="лот1" localSheetId="0">#REF!</definedName>
    <definedName name="лот1">#REF!</definedName>
    <definedName name="м" localSheetId="0">#REF!</definedName>
    <definedName name="м">#REF!</definedName>
    <definedName name="масмес" localSheetId="0">#REF!</definedName>
    <definedName name="масмес">#REF!</definedName>
    <definedName name="мат" localSheetId="0">#REF!</definedName>
    <definedName name="мат">#REF!</definedName>
    <definedName name="мат.зак" localSheetId="0">#REF!</definedName>
    <definedName name="мат.зак" localSheetId="3">#REF!</definedName>
    <definedName name="мат.зак">#REF!</definedName>
    <definedName name="матз" localSheetId="0">#REF!</definedName>
    <definedName name="матз">#REF!</definedName>
    <definedName name="матпз" localSheetId="0">#REF!</definedName>
    <definedName name="матпз">#REF!</definedName>
    <definedName name="мех" localSheetId="0">#REF!</definedName>
    <definedName name="мех">#REF!</definedName>
    <definedName name="мз" localSheetId="0">#REF!</definedName>
    <definedName name="мз">#REF!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 localSheetId="0">#REF!</definedName>
    <definedName name="Монтажные_работы_в_текущих_ценах">#REF!</definedName>
    <definedName name="Монтажные_работы_в_текущих_ценах_по_ресурсному_расчету" localSheetId="0">#REF!</definedName>
    <definedName name="Монтажные_работы_в_текущих_ценах_по_ресурсному_расчету">#REF!</definedName>
    <definedName name="Монтажные_работы_в_текущих_ценах_после_применения_индексов" localSheetId="0">#REF!</definedName>
    <definedName name="Монтажные_работы_в_текущих_ценах_после_применения_индексов">#REF!</definedName>
    <definedName name="н" localSheetId="0">#REF!</definedName>
    <definedName name="н">#REF!</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ДС" localSheetId="0">#REF!</definedName>
    <definedName name="НДС">#REF!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ет" localSheetId="0">#REF!</definedName>
    <definedName name="нет">#REF!</definedName>
    <definedName name="нзу" localSheetId="0">#REF!</definedName>
    <definedName name="нзу">#REF!</definedName>
    <definedName name="ннр" localSheetId="0">#REF!</definedName>
    <definedName name="ннр">#REF!</definedName>
    <definedName name="ннр0" localSheetId="0">#REF!</definedName>
    <definedName name="ннр0">#REF!</definedName>
    <definedName name="ннркс" localSheetId="0">#REF!</definedName>
    <definedName name="ннркс">#REF!</definedName>
    <definedName name="ннрс" localSheetId="0">#REF!</definedName>
    <definedName name="ннрс">#REF!</definedName>
    <definedName name="Норм_трудоемкость_механизаторов_по_смете_с_учетом_к_тов" localSheetId="0">#REF!</definedName>
    <definedName name="Норм_трудоемкость_механизаторов_по_смете_с_учетом_к_тов">#REF!</definedName>
    <definedName name="Норм_трудоемкость_осн_рабочих_по_смете_с_учетом_к_тов" localSheetId="0">#REF!</definedName>
    <definedName name="Норм_трудоемкость_осн_рабочих_по_смете_с_учетом_к_тов">#REF!</definedName>
    <definedName name="Нормативная_трудоемкость_механизаторов_по_смете" localSheetId="0">#REF!</definedName>
    <definedName name="Нормативная_трудоемкость_механизаторов_по_смете">#REF!</definedName>
    <definedName name="Нормативная_трудоемкость_основных_рабочих_по_смете" localSheetId="0">#REF!</definedName>
    <definedName name="Нормативная_трудоемкость_основных_рабочих_по_смете">#REF!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нр" localSheetId="0">#REF!</definedName>
    <definedName name="нр">#REF!</definedName>
    <definedName name="_xlnm.Print_Area" localSheetId="0">'2 .РДЦ прил 2 к договору'!$A$1:$AD$94</definedName>
    <definedName name="оборз" localSheetId="0">#REF!</definedName>
    <definedName name="оборз">#REF!</definedName>
    <definedName name="Оборудование_в_базисных_ценах" localSheetId="0">#REF!</definedName>
    <definedName name="Оборудование_в_базисных_ценах">#REF!</definedName>
    <definedName name="Оборудование_в_текущих_ценах" localSheetId="0">#REF!</definedName>
    <definedName name="Оборудование_в_текущих_ценах">#REF!</definedName>
    <definedName name="Оборудование_в_текущих_ценах_по_ресурсному_расчету" localSheetId="0">#REF!</definedName>
    <definedName name="Оборудование_в_текущих_ценах_по_ресурсному_расчету">#REF!</definedName>
    <definedName name="Оборудование_в_текущих_ценах_после_применения_индексов" localSheetId="0">#REF!</definedName>
    <definedName name="Оборудование_в_текущих_ценах_после_применения_индексов">#REF!</definedName>
    <definedName name="Обоснование_поправки" localSheetId="0">#REF!</definedName>
    <definedName name="Обоснование_поправки">#REF!</definedName>
    <definedName name="Оксана">[7]Материалы!$A$8:$I$111</definedName>
    <definedName name="олеся" localSheetId="0">#REF!</definedName>
    <definedName name="олеся" localSheetId="3">#REF!</definedName>
    <definedName name="олеся">#REF!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снование" localSheetId="0">#REF!</definedName>
    <definedName name="Основание">#REF!</definedName>
    <definedName name="отп" localSheetId="0">#REF!</definedName>
    <definedName name="отп">#REF!</definedName>
    <definedName name="Отчетный_период__учет_выполненных_работ" localSheetId="0">#REF!</definedName>
    <definedName name="Отчетный_период__учет_выполненных_работ">#REF!</definedName>
    <definedName name="п" localSheetId="0">#REF!</definedName>
    <definedName name="п">#REF!</definedName>
    <definedName name="пВр">[8]ИД1!$A$51</definedName>
    <definedName name="пВрВс">[8]ИД1!$A$58</definedName>
    <definedName name="ператр1" localSheetId="0">#REF!</definedName>
    <definedName name="ператр1">#REF!</definedName>
    <definedName name="ператр2" localSheetId="0">#REF!</definedName>
    <definedName name="ператр2">#REF!</definedName>
    <definedName name="перм" localSheetId="0">#REF!</definedName>
    <definedName name="перм">#REF!</definedName>
    <definedName name="перо" localSheetId="0">#REF!</definedName>
    <definedName name="перо">#REF!</definedName>
    <definedName name="пЗуВр" localSheetId="0">#REF!</definedName>
    <definedName name="пЗуВр">#REF!</definedName>
    <definedName name="Пожарная_охрана" localSheetId="0">#REF!</definedName>
    <definedName name="Пожарная_охрана" localSheetId="3">#REF!</definedName>
    <definedName name="Пожарная_охрана">#REF!</definedName>
    <definedName name="поток2" localSheetId="0">#REF!</definedName>
    <definedName name="поток2" localSheetId="3">#REF!</definedName>
    <definedName name="поток2">#REF!</definedName>
    <definedName name="пПрВр" localSheetId="0">#REF!</definedName>
    <definedName name="пПрВр">#REF!</definedName>
    <definedName name="ПРВ" localSheetId="0">[9]ИДвалка!#REF!</definedName>
    <definedName name="ПРВ">[9]ИДвалка!#REF!</definedName>
    <definedName name="прем" localSheetId="0">#REF!</definedName>
    <definedName name="прем">#REF!</definedName>
    <definedName name="премввод" localSheetId="0">#REF!</definedName>
    <definedName name="премввод">#REF!</definedName>
    <definedName name="Премирование" localSheetId="0">#REF!</definedName>
    <definedName name="Премирование" localSheetId="3">#REF!</definedName>
    <definedName name="Премирование">#REF!</definedName>
    <definedName name="прибыль" localSheetId="0">#REF!</definedName>
    <definedName name="прибыль">#REF!</definedName>
    <definedName name="Проверил" localSheetId="0">#REF!</definedName>
    <definedName name="Проверил">#REF!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#REF!</definedName>
    <definedName name="Прочие_затраты_в_текущих_ценах">#REF!</definedName>
    <definedName name="Прочие_затраты_в_текущих_ценах_по_ресурсному_расчету" localSheetId="0">#REF!</definedName>
    <definedName name="Прочие_затраты_в_текущих_ценах_по_ресурсному_расчету">#REF!</definedName>
    <definedName name="Прочие_затраты_в_текущих_ценах_после_применения_индексов" localSheetId="0">#REF!</definedName>
    <definedName name="Прочие_затраты_в_текущих_ценах_после_применения_индексов">#REF!</definedName>
    <definedName name="прямаяЗП" localSheetId="0">[10]ЗП_ЮНГ!#REF!</definedName>
    <definedName name="прямаяЗП">[10]ЗП_ЮНГ!#REF!</definedName>
    <definedName name="р_пр" localSheetId="0">#REF!</definedName>
    <definedName name="р_пр">#REF!</definedName>
    <definedName name="Районный_к_т_к_ЗП" localSheetId="0">#REF!</definedName>
    <definedName name="Районный_к_т_к_ЗП">#REF!</definedName>
    <definedName name="Районный_к_т_к_ЗП_по_ресурсному_расчету" localSheetId="0">#REF!</definedName>
    <definedName name="Районный_к_т_к_ЗП_по_ресурсному_расчету">#REF!</definedName>
    <definedName name="рак" localSheetId="0">#REF!</definedName>
    <definedName name="рак">#REF!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к" localSheetId="0">#REF!</definedName>
    <definedName name="рк">#REF!</definedName>
    <definedName name="с" localSheetId="0">#REF!</definedName>
    <definedName name="с">#REF!</definedName>
    <definedName name="с21" localSheetId="0">#REF!</definedName>
    <definedName name="с21">#REF!</definedName>
    <definedName name="са" localSheetId="0">#REF!</definedName>
    <definedName name="са">#REF!</definedName>
    <definedName name="саша" localSheetId="0">#REF!</definedName>
    <definedName name="саша" localSheetId="3">#REF!</definedName>
    <definedName name="саша">#REF!</definedName>
    <definedName name="сережа">[11]Материалы!$A$7:$I$74</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 localSheetId="0">#REF!</definedName>
    <definedName name="Сметная_стоимость_в_текущих_ценах__после_применения_индексов">#REF!</definedName>
    <definedName name="Сметная_стоимость_по_ресурсному_расчету" localSheetId="0">#REF!</definedName>
    <definedName name="Сметная_стоимость_по_ресурсному_расчету">#REF!</definedName>
    <definedName name="сн" localSheetId="0">#REF!</definedName>
    <definedName name="сн">#REF!</definedName>
    <definedName name="сн_рк" localSheetId="0">#REF!</definedName>
    <definedName name="сн_рк">#REF!</definedName>
    <definedName name="Составил" localSheetId="0">#REF!</definedName>
    <definedName name="Составил">#REF!</definedName>
    <definedName name="сп" localSheetId="0">#REF!</definedName>
    <definedName name="сп">#REF!</definedName>
    <definedName name="ссммрр" localSheetId="0">#REF!</definedName>
    <definedName name="ссммрр">#REF!</definedName>
    <definedName name="сто" localSheetId="0">#REF!</definedName>
    <definedName name="сто">#REF!</definedName>
    <definedName name="сто2" localSheetId="0">#REF!</definedName>
    <definedName name="сто2">#REF!</definedName>
    <definedName name="Стоимость_ПИР" localSheetId="0">#REF!</definedName>
    <definedName name="Стоимость_ПИР" localSheetId="3">#REF!</definedName>
    <definedName name="Стоимость_ПИР">#REF!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р21" localSheetId="0">#REF!</definedName>
    <definedName name="стр21">#REF!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#REF!</definedName>
    <definedName name="Строительные_работы_в_текущих_ценах">#REF!</definedName>
    <definedName name="Строительные_работы_в_текущих_ценах_по_ресурсному_расчету" localSheetId="0">#REF!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ов" localSheetId="0">#REF!</definedName>
    <definedName name="Строительные_работы_в_текущих_ценах_после_применения_индексов">#REF!</definedName>
    <definedName name="сут" localSheetId="0">#REF!</definedName>
    <definedName name="сут">#REF!</definedName>
    <definedName name="т11" localSheetId="0">#REF!</definedName>
    <definedName name="т11">#REF!</definedName>
    <definedName name="т12" localSheetId="0">#REF!</definedName>
    <definedName name="т12">#REF!</definedName>
    <definedName name="т13" localSheetId="0">#REF!</definedName>
    <definedName name="т13">#REF!</definedName>
    <definedName name="т14" localSheetId="0">#REF!</definedName>
    <definedName name="т14">#REF!</definedName>
    <definedName name="т15" localSheetId="0">#REF!</definedName>
    <definedName name="т15">#REF!</definedName>
    <definedName name="т16" localSheetId="0">#REF!</definedName>
    <definedName name="т16">#REF!</definedName>
    <definedName name="т17" localSheetId="0">#REF!</definedName>
    <definedName name="т17">#REF!</definedName>
    <definedName name="т18" localSheetId="0">#REF!</definedName>
    <definedName name="т18">#REF!</definedName>
    <definedName name="т19" localSheetId="0">#REF!</definedName>
    <definedName name="т19">#REF!</definedName>
    <definedName name="т20" localSheetId="0">#REF!</definedName>
    <definedName name="т20">#REF!</definedName>
    <definedName name="т21" localSheetId="0">#REF!</definedName>
    <definedName name="т21">#REF!</definedName>
    <definedName name="т22" localSheetId="0">#REF!</definedName>
    <definedName name="т22">#REF!</definedName>
    <definedName name="т23" localSheetId="0">#REF!</definedName>
    <definedName name="т23">#REF!</definedName>
    <definedName name="т24" localSheetId="0">#REF!</definedName>
    <definedName name="т24">#REF!</definedName>
    <definedName name="т25" localSheetId="0">#REF!</definedName>
    <definedName name="т25">#REF!</definedName>
    <definedName name="т26" localSheetId="0">#REF!</definedName>
    <definedName name="т26">#REF!</definedName>
    <definedName name="т27" localSheetId="0">#REF!</definedName>
    <definedName name="т27">#REF!</definedName>
    <definedName name="т28" localSheetId="0">#REF!</definedName>
    <definedName name="т28">#REF!</definedName>
    <definedName name="т29" localSheetId="0">#REF!</definedName>
    <definedName name="т29">#REF!</definedName>
    <definedName name="т30" localSheetId="0">#REF!</definedName>
    <definedName name="т30">#REF!</definedName>
    <definedName name="т31" localSheetId="0">#REF!</definedName>
    <definedName name="т31">#REF!</definedName>
    <definedName name="т32" localSheetId="0">#REF!</definedName>
    <definedName name="т32">#REF!</definedName>
    <definedName name="т33" localSheetId="0">#REF!</definedName>
    <definedName name="т33">#REF!</definedName>
    <definedName name="т34" localSheetId="0">#REF!</definedName>
    <definedName name="т34">#REF!</definedName>
    <definedName name="т35" localSheetId="0">#REF!</definedName>
    <definedName name="т35">#REF!</definedName>
    <definedName name="т36" localSheetId="0">#REF!</definedName>
    <definedName name="т36">#REF!</definedName>
    <definedName name="т37" localSheetId="0">#REF!</definedName>
    <definedName name="т37">#REF!</definedName>
    <definedName name="т38" localSheetId="0">#REF!</definedName>
    <definedName name="т38">#REF!</definedName>
    <definedName name="т39" localSheetId="0">#REF!</definedName>
    <definedName name="т39">#REF!</definedName>
    <definedName name="т40" localSheetId="0">#REF!</definedName>
    <definedName name="т40">#REF!</definedName>
    <definedName name="т41" localSheetId="0">#REF!</definedName>
    <definedName name="т41">#REF!</definedName>
    <definedName name="т42" localSheetId="0">#REF!</definedName>
    <definedName name="т42">#REF!</definedName>
    <definedName name="т43" localSheetId="0">#REF!</definedName>
    <definedName name="т43">#REF!</definedName>
    <definedName name="т44" localSheetId="0">#REF!</definedName>
    <definedName name="т44">#REF!</definedName>
    <definedName name="т45" localSheetId="0">#REF!</definedName>
    <definedName name="т45">#REF!</definedName>
    <definedName name="т46" localSheetId="0">#REF!</definedName>
    <definedName name="т46">#REF!</definedName>
    <definedName name="т47" localSheetId="0">#REF!</definedName>
    <definedName name="т47">#REF!</definedName>
    <definedName name="т48" localSheetId="0">#REF!</definedName>
    <definedName name="т48">#REF!</definedName>
    <definedName name="т49" localSheetId="0">#REF!</definedName>
    <definedName name="т49">#REF!</definedName>
    <definedName name="т50" localSheetId="0">#REF!</definedName>
    <definedName name="т50">#REF!</definedName>
    <definedName name="т51" localSheetId="0">#REF!</definedName>
    <definedName name="т51">#REF!</definedName>
    <definedName name="т52" localSheetId="0">#REF!</definedName>
    <definedName name="т52">#REF!</definedName>
    <definedName name="т53" localSheetId="0">#REF!</definedName>
    <definedName name="т53">#REF!</definedName>
    <definedName name="т54" localSheetId="0">#REF!</definedName>
    <definedName name="т54">#REF!</definedName>
    <definedName name="т55" localSheetId="0">#REF!</definedName>
    <definedName name="т55">#REF!</definedName>
    <definedName name="т56" localSheetId="0">#REF!</definedName>
    <definedName name="т56">#REF!</definedName>
    <definedName name="т57" localSheetId="0">#REF!</definedName>
    <definedName name="т57">#REF!</definedName>
    <definedName name="т58" localSheetId="0">#REF!</definedName>
    <definedName name="т58">#REF!</definedName>
    <definedName name="т59" localSheetId="0">#REF!</definedName>
    <definedName name="т59">#REF!</definedName>
    <definedName name="т60" localSheetId="0">#REF!</definedName>
    <definedName name="т60">#REF!</definedName>
    <definedName name="тар" localSheetId="0">#REF!</definedName>
    <definedName name="тар">#REF!</definedName>
    <definedName name="Тарифы" localSheetId="0">#REF!</definedName>
    <definedName name="Тарифы">#REF!</definedName>
    <definedName name="Территориальная_поправка_к_ТЕР" localSheetId="0">#REF!</definedName>
    <definedName name="Территориальная_поправка_к_ТЕР">#REF!</definedName>
    <definedName name="тро" localSheetId="0">#REF!</definedName>
    <definedName name="тро">#REF!</definedName>
    <definedName name="трр" localSheetId="0">#REF!</definedName>
    <definedName name="трр">#REF!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Фильтр_мат" localSheetId="0">#REF!</definedName>
    <definedName name="Фильтр_мат" localSheetId="3">#REF!</definedName>
    <definedName name="Фильтр_мат">#REF!</definedName>
    <definedName name="ФОТ" localSheetId="0">#REF!</definedName>
    <definedName name="ФОТ">#REF!</definedName>
    <definedName name="фотм" localSheetId="0">#REF!</definedName>
    <definedName name="фотм">#REF!</definedName>
    <definedName name="фотр" localSheetId="0">#REF!</definedName>
    <definedName name="фотр">#REF!</definedName>
    <definedName name="челдн" localSheetId="0">#REF!</definedName>
    <definedName name="челдн">#REF!</definedName>
    <definedName name="чм" localSheetId="0">#REF!</definedName>
    <definedName name="чм">#REF!</definedName>
    <definedName name="эмм" localSheetId="0">#REF!</definedName>
    <definedName name="эмм">#REF!</definedName>
  </definedNames>
  <calcPr calcId="145621" refMode="R1C1"/>
</workbook>
</file>

<file path=xl/calcChain.xml><?xml version="1.0" encoding="utf-8"?>
<calcChain xmlns="http://schemas.openxmlformats.org/spreadsheetml/2006/main">
  <c r="AD38" i="9" l="1"/>
  <c r="AC23" i="9"/>
  <c r="AC24" i="9"/>
  <c r="AC25" i="9"/>
  <c r="AC26" i="9"/>
  <c r="AC27" i="9"/>
  <c r="E69" i="9" l="1"/>
  <c r="E70" i="9"/>
  <c r="E71" i="9"/>
  <c r="E68" i="9"/>
  <c r="AD36" i="9" l="1"/>
  <c r="AD39" i="9" l="1"/>
  <c r="AD37" i="9"/>
  <c r="AA27" i="9"/>
  <c r="Y27" i="9"/>
  <c r="W27" i="9"/>
  <c r="U27" i="9"/>
  <c r="AA26" i="9"/>
  <c r="Y26" i="9"/>
  <c r="W26" i="9"/>
  <c r="U26" i="9"/>
  <c r="Y25" i="9"/>
  <c r="W25" i="9"/>
  <c r="U25" i="9"/>
  <c r="Y24" i="9"/>
  <c r="W24" i="9"/>
  <c r="U24" i="9"/>
  <c r="AA23" i="9"/>
  <c r="Y23" i="9"/>
  <c r="W23" i="9"/>
  <c r="U23" i="9"/>
  <c r="W22" i="9"/>
  <c r="U22" i="9"/>
  <c r="C21" i="9"/>
  <c r="D21" i="9" s="1"/>
  <c r="E21" i="9" s="1"/>
  <c r="F21" i="9" s="1"/>
  <c r="G21" i="9" s="1"/>
  <c r="H21" i="9" s="1"/>
  <c r="J21" i="9" l="1"/>
  <c r="K21" i="9" s="1"/>
  <c r="L21" i="9" s="1"/>
  <c r="N21" i="9" s="1"/>
  <c r="O21" i="9" s="1"/>
  <c r="P21" i="9" s="1"/>
  <c r="Q21" i="9" s="1"/>
  <c r="R21" i="9" s="1"/>
  <c r="S21" i="9" s="1"/>
  <c r="T21" i="9" s="1"/>
  <c r="U21" i="9" s="1"/>
  <c r="V21" i="9" s="1"/>
  <c r="W21" i="9" s="1"/>
  <c r="X21" i="9" s="1"/>
  <c r="Y21" i="9" s="1"/>
  <c r="Z21" i="9" s="1"/>
  <c r="AB21" i="9" s="1"/>
  <c r="AC21" i="9" s="1"/>
  <c r="AD21" i="9" s="1"/>
  <c r="AF21" i="9" s="1"/>
  <c r="AG21" i="9" s="1"/>
  <c r="AH21" i="9" s="1"/>
  <c r="I21" i="9"/>
  <c r="AB23" i="9" l="1"/>
  <c r="AB25" i="9"/>
  <c r="AB26" i="9"/>
  <c r="AB24" i="9" l="1"/>
  <c r="AB27" i="9"/>
  <c r="AD26" i="9"/>
  <c r="AD24" i="9"/>
  <c r="AD25" i="9"/>
  <c r="AD23" i="9"/>
  <c r="AD27" i="9" l="1"/>
  <c r="AD30" i="9" l="1"/>
  <c r="AD31" i="9" s="1"/>
  <c r="AD32" i="9" s="1"/>
  <c r="AD33" i="9" s="1"/>
  <c r="AD34" i="9" s="1"/>
  <c r="AD41" i="9" l="1"/>
  <c r="AD42" i="9" s="1"/>
  <c r="AD43" i="9" s="1"/>
  <c r="AE24" i="9" l="1"/>
  <c r="AD44" i="9"/>
  <c r="AE25" i="9"/>
  <c r="AE27" i="9"/>
  <c r="AE26" i="9"/>
  <c r="AD45" i="9" l="1"/>
  <c r="AD46" i="9" s="1"/>
  <c r="AE28" i="9"/>
  <c r="AE43" i="9" s="1"/>
</calcChain>
</file>

<file path=xl/sharedStrings.xml><?xml version="1.0" encoding="utf-8"?>
<sst xmlns="http://schemas.openxmlformats.org/spreadsheetml/2006/main" count="240" uniqueCount="187">
  <si>
    <t>№</t>
  </si>
  <si>
    <t>№ сметы, виды работ и затрат</t>
  </si>
  <si>
    <t>Единица измерения мощности (км, м3, шт и т.д.)</t>
  </si>
  <si>
    <t>Количество</t>
  </si>
  <si>
    <t>Текущий уровень цен</t>
  </si>
  <si>
    <t>в том числе:</t>
  </si>
  <si>
    <t>Стоимость МТР всего, тыс. руб.</t>
  </si>
  <si>
    <t>Оплата труда  основных рабочих, тыс.руб.</t>
  </si>
  <si>
    <t>Трудозатраты основных рабочих, чел-час</t>
  </si>
  <si>
    <t>Затраты на эксплуатацию машин и механизмов,  тыс. руб.</t>
  </si>
  <si>
    <t>Время работы механизмов, маш-час</t>
  </si>
  <si>
    <t>Оплата труда механизаторов, тыс.руб.</t>
  </si>
  <si>
    <t>Трудозатраты рабочих-механизаторов, чел-час</t>
  </si>
  <si>
    <t>Накладные расходы, тыс. руб.</t>
  </si>
  <si>
    <t>Сметная прибыль, тыс. руб.</t>
  </si>
  <si>
    <t>Полная стоимость с учетом материалов и оборудования поставки Заказчика</t>
  </si>
  <si>
    <t>Оплата труда основных рабочих, тыс. руб.</t>
  </si>
  <si>
    <t>Стоимость ЭММ, тыс. руб.</t>
  </si>
  <si>
    <t>в том числе оплата труда механизаторов, тыс. руб.</t>
  </si>
  <si>
    <t>Поставка Заказчика</t>
  </si>
  <si>
    <t>Поставка Подрядчика</t>
  </si>
  <si>
    <t>Стоимость оборудования, тыс. руб.</t>
  </si>
  <si>
    <t>Стоимость материалов, тыс. руб.</t>
  </si>
  <si>
    <t>ИТОГО по всем работам</t>
  </si>
  <si>
    <t>Временные здания и сооружения</t>
  </si>
  <si>
    <t>ИТОГО с ВРзиС</t>
  </si>
  <si>
    <t>Зимнеее удорожание</t>
  </si>
  <si>
    <t>ИТОГО</t>
  </si>
  <si>
    <t>ВСЕГО с учетом всех затрат</t>
  </si>
  <si>
    <t>НДС</t>
  </si>
  <si>
    <t>ВСЕГО с учетом НДС, в том числе:</t>
  </si>
  <si>
    <t>Значения</t>
  </si>
  <si>
    <t>Индекс эксплуатации машин и механизмов</t>
  </si>
  <si>
    <t>Уровень накладных расходов</t>
  </si>
  <si>
    <t>%</t>
  </si>
  <si>
    <t>Приложение №23</t>
  </si>
  <si>
    <t>Стоимость ВСЕГО без учета материалов и оборудования поставки Заказчика с учетом прочих затрат и НДС</t>
  </si>
  <si>
    <t xml:space="preserve"> Полная стоимость с учетом материалов и оборудования поставки Заказчика с учетом прочих затрат и НДС</t>
  </si>
  <si>
    <t>Базисный уровень цен 2001г. (согласно смет по РД)</t>
  </si>
  <si>
    <t>Стоимость оборудования всего,руб.</t>
  </si>
  <si>
    <t>Обоснование (№ЛС)</t>
  </si>
  <si>
    <t xml:space="preserve">     </t>
  </si>
  <si>
    <t xml:space="preserve">   </t>
  </si>
  <si>
    <t>перевозка грузов, руб.</t>
  </si>
  <si>
    <t>Стоимость строительства объекта без учета затрат Заказчика,  руб.</t>
  </si>
  <si>
    <t xml:space="preserve">Непредвиденные расходы и затраты </t>
  </si>
  <si>
    <t xml:space="preserve">ИТОГО </t>
  </si>
  <si>
    <t>Итого</t>
  </si>
  <si>
    <t>Кол-во</t>
  </si>
  <si>
    <t>Подрядчик</t>
  </si>
  <si>
    <t>Заказчик</t>
  </si>
  <si>
    <t>Поставщик</t>
  </si>
  <si>
    <t>Ед. изм.</t>
  </si>
  <si>
    <t>Разделительная ведомость поставки материально-технических ресурсов между подрядчиком и заказчиком</t>
  </si>
  <si>
    <t>Объект:</t>
  </si>
  <si>
    <t>Стройка:</t>
  </si>
  <si>
    <t xml:space="preserve">Подрядчик:     </t>
  </si>
  <si>
    <t xml:space="preserve">Заказчик:  </t>
  </si>
  <si>
    <t>Кол-во единиц</t>
  </si>
  <si>
    <t>Заказчик :</t>
  </si>
  <si>
    <t>Подрядчик :</t>
  </si>
  <si>
    <t>Стройка :</t>
  </si>
  <si>
    <t>Объект :</t>
  </si>
  <si>
    <t xml:space="preserve">Расчет </t>
  </si>
  <si>
    <t xml:space="preserve">Перевозка автотранспортом работников строительно-монтажных организаций, свверх 3км </t>
  </si>
  <si>
    <t>№№ п/п</t>
  </si>
  <si>
    <t>Наименование и марка автотранспортного средства</t>
  </si>
  <si>
    <t>Вместимость , чел</t>
  </si>
  <si>
    <t xml:space="preserve">Ежедневные перевозки </t>
  </si>
  <si>
    <t>Расстояние от места проживания рабочих (вахтовый поселок, общежитие, город) до объекта  туда и обратно, км</t>
  </si>
  <si>
    <t>Эксплуатационная скорость, км/час</t>
  </si>
  <si>
    <t>Кол-во рейсов в день</t>
  </si>
  <si>
    <t>Время в пути, час</t>
  </si>
  <si>
    <t>Кол-во  дней перевозки</t>
  </si>
  <si>
    <t>Стоимость 1чел/часа (по договору), руб</t>
  </si>
  <si>
    <t>Всего стоимость ежедневных перевозок, руб</t>
  </si>
  <si>
    <t>коэф.</t>
  </si>
  <si>
    <t>Перечень объектов строительства в структуре ССР (в разрезе объектных смет с детализацией на уровне  локальных сметных расчетов)</t>
  </si>
  <si>
    <t>и др. прочие затраты по ССР</t>
  </si>
  <si>
    <t>Индекс оплаты труда*</t>
  </si>
  <si>
    <t>*</t>
  </si>
  <si>
    <t>Перевозка рабочих на растояние свыше 3 км</t>
  </si>
  <si>
    <t>Перебазировка техники</t>
  </si>
  <si>
    <t>Заказчик:</t>
  </si>
  <si>
    <t>Подрядчик:</t>
  </si>
  <si>
    <t>_______________________________Ф.И.О.</t>
  </si>
  <si>
    <t>(подпись) (М.П.)</t>
  </si>
  <si>
    <t xml:space="preserve">                         (подпись) (М.П.)</t>
  </si>
  <si>
    <t>Компенсация стоимости элэнергии от передвижных электростанций ( при обосновании в ПОС)</t>
  </si>
  <si>
    <t>Прочие работы и затраты ( на основании ПОС)</t>
  </si>
  <si>
    <t>Вахтовый метод работ (за исключением вахтовой надбавки учтенной в индексом на ОЗП)</t>
  </si>
  <si>
    <t>дата:</t>
  </si>
  <si>
    <t>Руководитель предприятия (должность, ФИО полностью, подпись, печать)</t>
  </si>
  <si>
    <t xml:space="preserve">* - Цена материально-технических ресурсов поставки Подрядчика определена с учетом транспортных и заготовительно-складских расходов до объекта строительства.  </t>
  </si>
  <si>
    <t>Стоимость  материалов поставки подрядчика</t>
  </si>
  <si>
    <t>Приложение №</t>
  </si>
  <si>
    <t>руб.</t>
  </si>
  <si>
    <t>Приложение №2.1</t>
  </si>
  <si>
    <t>Приложение №2.2</t>
  </si>
  <si>
    <t>Приложение №2.3</t>
  </si>
  <si>
    <t>Приложение №2.4</t>
  </si>
  <si>
    <t>Приложение №2.5</t>
  </si>
  <si>
    <t xml:space="preserve">Подрядчик не вправе изменять структуру расчетов, вносить изменения в базисную стоимость (СМР, МТР, затраты на временные здания и сооружения,  прочие лимитированные затраты, прочие затраты, рассчитаннные на основанни ПОС,  непредвиденные расходы).  Стоимость СМР в текущем уровне цен необходимо определять путем применения к базисной стоимости индексов к элементам прямых затрат. Стоимость МТР в текущем уровне цен должна быть проставлена на  материалы поставки подрядчика указанные в "Разделительной ведомости поставки материально-технических ресурсов между подрядчиком и заказчиком", не допускается исключать или  обнулять какие либо позиции МТР. </t>
  </si>
  <si>
    <t>Материалы</t>
  </si>
  <si>
    <t>№ п.п.</t>
  </si>
  <si>
    <t>№ смет/
Код ресурса</t>
  </si>
  <si>
    <t>Наименование товарно-материальных ценностей</t>
  </si>
  <si>
    <t>Цена за ед., (руб.) без НДС</t>
  </si>
  <si>
    <t>Сумма, (руб). Без НДС</t>
  </si>
  <si>
    <t>Сумма, (руб) без НДС</t>
  </si>
  <si>
    <t>Индекс на  транспортные затраты преревозки МТР поставки заказчика</t>
  </si>
  <si>
    <t>И Т.Д.</t>
  </si>
  <si>
    <t xml:space="preserve">Стоимость ТМЦ в ценах  </t>
  </si>
  <si>
    <t>Наименование показателя</t>
  </si>
  <si>
    <t>ед. изм.</t>
  </si>
  <si>
    <t>Заработная плата рабочего 4-го разряда</t>
  </si>
  <si>
    <t>руб./ час</t>
  </si>
  <si>
    <t>Вахтовый метод работ (за исключением вахтовой надбавки учтенной  индексом на ОЗП)</t>
  </si>
  <si>
    <t>в т.ч. материалы заказчика,  руб.</t>
  </si>
  <si>
    <t>Стоимость материалов всего, руб.</t>
  </si>
  <si>
    <t>Стоимость объекта всего,  руб.</t>
  </si>
  <si>
    <t>Итого материалы Подрядчика в текущих ценах</t>
  </si>
  <si>
    <t>Цена за ед., (руб.) без НДС*</t>
  </si>
  <si>
    <t>Перевозка грузов автосамосвалами, грузоподъемностью 15 т, на расстояние 15км  2 класс дорог 1 класс груза</t>
  </si>
  <si>
    <t>Перевозка грузов автосамосвалами, грузоподъемностью 15 т, на расстояние 15км  2 класс дорог 2 класс груза</t>
  </si>
  <si>
    <t>Перевозка грузов автосамосвалами, грузоподъемностью 15 т, на расстояние 15км  2 класс дорог 3 класс груза</t>
  </si>
  <si>
    <t>Перевозка грузов автосамосвалами, грузоподъемностью 15 т, на расстояние 15км  2 класс дорог 4 класс груза</t>
  </si>
  <si>
    <t>руб/т</t>
  </si>
  <si>
    <t xml:space="preserve">Приложение № 2.2 к  договору № </t>
  </si>
  <si>
    <t xml:space="preserve">Приложение № 2.3 к  договору № </t>
  </si>
  <si>
    <t xml:space="preserve">Расчет стоимости перебазировки техники </t>
  </si>
  <si>
    <t>ИТОГО перебазировка техники на объект</t>
  </si>
  <si>
    <t>Примечание:</t>
  </si>
  <si>
    <t>Заказчик:                ______________/___________/</t>
  </si>
  <si>
    <t>Подрядчик:      ______________/___________/</t>
  </si>
  <si>
    <t xml:space="preserve">Приложение № 2.1 к  договору № </t>
  </si>
  <si>
    <t>Заказчик:      ______________/___________/</t>
  </si>
  <si>
    <t>Подрядчик:  ___________/___________/</t>
  </si>
  <si>
    <t>№ п/л</t>
  </si>
  <si>
    <t>Гос №</t>
  </si>
  <si>
    <t>Наименование грузоперевозящей техники</t>
  </si>
  <si>
    <t>Грузоподъемность, тн</t>
  </si>
  <si>
    <t>Вес груза, тн</t>
  </si>
  <si>
    <t>Перевозимый груз</t>
  </si>
  <si>
    <t>Количество рейсов</t>
  </si>
  <si>
    <t>Маршрут</t>
  </si>
  <si>
    <t xml:space="preserve">Кол-во км </t>
  </si>
  <si>
    <t>Скорость км/час</t>
  </si>
  <si>
    <t>Стоимость маш.часа, руб.</t>
  </si>
  <si>
    <t>Итого стоимость</t>
  </si>
  <si>
    <t>Наименование</t>
  </si>
  <si>
    <t>Вес единицы, тн</t>
  </si>
  <si>
    <t>Всего вес груза, тн</t>
  </si>
  <si>
    <t>Уровень накладных расходов для ПНР</t>
  </si>
  <si>
    <t>Уровень сметной прибыли для ПНР</t>
  </si>
  <si>
    <t>Индекс к оплате труда пусконаладочного персонала</t>
  </si>
  <si>
    <t>Транспортировка  МТР Поставки Закачзика от площадки складирования до объекта (15 км)</t>
  </si>
  <si>
    <t>базисная стоимость по ТССЦ 2001г.</t>
  </si>
  <si>
    <t>текущая стоимость</t>
  </si>
  <si>
    <t>( расчет по ПОС)</t>
  </si>
  <si>
    <t xml:space="preserve">Приложение № 2.4 к  договору № </t>
  </si>
  <si>
    <t xml:space="preserve">Приложение № 2.5 к  договору № </t>
  </si>
  <si>
    <t xml:space="preserve"> 2. Прочие работы и затраты, за исключением зимнего удорожания, учтены в расчете стоимости, как лимит средств Заказчика .Расчеты прочих затрат  выполняются на основании ПОС , по форме приложений №№2.2-2.5 к договору, согласованным расчетам  фактически произведенных затрат с приложением подтверждающих документов в пределах лимита средств.</t>
  </si>
  <si>
    <t>4. Затраты связанные со снегоборьбой учтены, как лимит средств. Оплата затрат по снегобрьбе подрядной организации (работ по ликвидации снежных заносов, вызванных стихийными явлениями (метель, буран, пурга)), производится при наличии справки от метеорологической службы .</t>
  </si>
  <si>
    <t>5. Резерв средств на непредвиденные работы и затраты  предназначен для компенсации дополнительных затрат, связанных с: уточненеием объемов работ по рабочим чертежам, разработанным после утверждения проекта (рабочего проекта); ошибками в сметах, включая арифметические, выявленные после утверждения проектной документации; изменениями проектных решений в рабочей документации и т.д. Расчеты за счет средств на непредвиденные затраты будут производится по фактическим затратам на основании согласованных локальных смет и расчетов.</t>
  </si>
  <si>
    <t>6. В случае изменения в процессе исполнения договора условий поставки МТР :</t>
  </si>
  <si>
    <t xml:space="preserve">3. Основанием для доплаты дополнительных затрат ( коэф.  зимнее удорожание), связанных с воздействием ветров скоростью более 10м/с при количестве ветреных дней в зимний период св.10% до 30% к=1,05, являются данные от районной метеослужбы. </t>
  </si>
  <si>
    <t xml:space="preserve">6.1. При передаче МТР поставки Подрядчика  на поставку Заказчика из договорной стоимости "услуг и материалов подрядчика" исключается стоимость соответствующих МТР принятым в договоре методом (индекс на материалы или текущий уровень цен),  с учетом транспортных , заготовительно-складских расходов, а также  затрат на временные здания и сооружения, прочих затрат, принятых по % ставке в установленном договором подряда порядке. </t>
  </si>
  <si>
    <t xml:space="preserve">Ценовые нормативы, используемые в расчете (базисно-индексный метод): </t>
  </si>
  <si>
    <t>Зимнеее удорожание ( поправка на ветер 1,05)</t>
  </si>
  <si>
    <t xml:space="preserve">Уровень сметной прибыли </t>
  </si>
  <si>
    <t>Индекс на оплату труда учитывает все выплаты на заработную плату  рабочих, включая районный коэффициент, северную надбавку,  вахтовую надбавку и пр.</t>
  </si>
  <si>
    <t>6.2. При передаче МТР Заказчика на поставку Подрядчика, стоимость  материалов Подрядчика  определяется в текущем уровне цен , согласовывается  с отделом МТО Заказчика. При включении в расчет стоимости  услуг подрядчика  начисляются затраты на временные здания и сооружения и прочие затраты, определяемые по % ставке  в установленном договором подряда порядке.</t>
  </si>
  <si>
    <t>7.  Стоимость дополнительных работ, возникающих в процессе строительства определяется:</t>
  </si>
  <si>
    <t>7.1  При изменении физического объема работ, без изменения видов и состава работ и относящиеся к предмету договора, по имеющимся в сметах расценкам с применением индексов по статьям затрат, зафиксированных в договоре.</t>
  </si>
  <si>
    <t>7.2 Дополнительные объемы работ, отличающиеся по виду и составу от учтённых в договоре, но относящиеся к предмету договора,   расцениваются с применением метода, аналогичного применённому при формировании  стоимости объекта с учётом параметров, достигнутых по результатам тендера и зафиксированных Договором подряда.</t>
  </si>
  <si>
    <t>8. Стоимость материалов, конструкций и изделий, предъявляется к оплате на основаниии Приложения 2.1 Разделительная ведомость поставки материально-технических ресурсов между подрядчиком и заказчиком по фактическим ценам с предоставлением Подрядчиком счет-фактур,  согласованных  отделом МТО Заказчика, но не более цен  установленных в договоре.</t>
  </si>
  <si>
    <t>9. Стоимость материалов, не учтенных расценками, при возникновении дополнительных объемов (в случае отсутствия необходимой номенклатуры в Приложении 2.1 Разделительная ведомость поставки материально-технических ресурсов между подрядчиком и заказчиком) по фактическим ценам с предоставлением Подрядчиком счет-фактур согласовывается  с отделом МТО Заказчика</t>
  </si>
  <si>
    <t>Приложение №2</t>
  </si>
  <si>
    <t>к Договору №__ от ___20__г.</t>
  </si>
  <si>
    <t>Обязательные требования по расчету стоимости</t>
  </si>
  <si>
    <t>1. Указаннаяя стоимость материалов в текущих ценах учитывает транспортные и заготовительно-складские расходы до объекта строительства, является предельной, оплата производится в соответствии с положениями Приложения №8.</t>
  </si>
  <si>
    <t xml:space="preserve"> 1. Указанные ценовые нормативы являются неизменными до окончания действия договора и служат основанием для расчета стоимости выполненных работ и расчета дополнительных работ (при необходимости заключения дополнительных соглашений)</t>
  </si>
  <si>
    <t>…</t>
  </si>
  <si>
    <t>за                           201…  г.</t>
  </si>
  <si>
    <t xml:space="preserve">Расчет компенсации стоимости эл. энергии от передвижных электростанций </t>
  </si>
  <si>
    <t>Расчет стоимости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</si>
</sst>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44" formatCode="_-* #,##0.00&quot;р.&quot;_-;\-* #,##0.00&quot;р.&quot;_-;_-* &quot;-&quot;??&quot;р.&quot;_-;_-@_-"/>
    <numFmt numFmtId="43" formatCode="_-* #,##0.00_р_._-;\-* #,##0.00_р_._-;_-* &quot;-&quot;??_р_._-;_-@_-"/>
    <numFmt numFmtId="164" formatCode="0.00_)"/>
    <numFmt numFmtId="165" formatCode="General_)"/>
    <numFmt numFmtId="166" formatCode="#,##0.000"/>
    <numFmt numFmtId="167" formatCode="0.0%"/>
    <numFmt numFmtId="168" formatCode="#,##0.0"/>
    <numFmt numFmtId="169" formatCode="#."/>
    <numFmt numFmtId="170" formatCode="#,##0\ &quot;F&quot;;\-#,##0\ &quot;F&quot;"/>
    <numFmt numFmtId="171" formatCode="&quot;$&quot;#,##0.00_);[Red]\(&quot;$&quot;#,##0.00\)"/>
    <numFmt numFmtId="172" formatCode="0.000"/>
    <numFmt numFmtId="173" formatCode="#,##0\ &quot;F&quot;;[Red]\-#,##0\ &quot;F&quot;"/>
    <numFmt numFmtId="174" formatCode="#,##0.00\ &quot;F&quot;;\-#,##0.00\ &quot;F&quot;"/>
    <numFmt numFmtId="175" formatCode="#,##0.00\ &quot;F&quot;;[Red]\-#,##0.00\ &quot;F&quot;"/>
    <numFmt numFmtId="176" formatCode="_-* #,##0.00_-;\-* #,##0.00_-;_-* &quot;-&quot;??_-;_-@_-"/>
    <numFmt numFmtId="177" formatCode="&quot;$&quot;#,##0_);[Red]\(&quot;$&quot;#,##0\)"/>
    <numFmt numFmtId="178" formatCode="_-&quot;Ј&quot;* #,##0.00_-;\-&quot;Ј&quot;* #,##0.00_-;_-&quot;Ј&quot;* &quot;-&quot;??_-;_-@_-"/>
    <numFmt numFmtId="179" formatCode="#,##0.0000_);[Red]\(#,##0.0000\)"/>
    <numFmt numFmtId="180" formatCode="_-* #,##0_-;\-* #,##0_-;_-* &quot;-&quot;_-;_-@_-"/>
    <numFmt numFmtId="181" formatCode="dd\.mm\.yyyy"/>
    <numFmt numFmtId="182" formatCode="_(&quot;$&quot;* #,##0_);_(&quot;$&quot;* \(#,##0\);_(&quot;$&quot;* &quot;-&quot;_);_(@_)"/>
    <numFmt numFmtId="183" formatCode="_-* #,##0.0000000_р_._-;\-* #,##0.0000000_р_._-;_-* &quot;-&quot;???????_р_._-;_-@_-"/>
    <numFmt numFmtId="184" formatCode="_(&quot;$&quot;* #,##0.00_);_(&quot;$&quot;* \(#,##0.00\);_(&quot;$&quot;* &quot;-&quot;??_);_(@_)"/>
    <numFmt numFmtId="185" formatCode="#,##0.0_);\(#,##0.0\)"/>
    <numFmt numFmtId="186" formatCode="0.00000"/>
    <numFmt numFmtId="187" formatCode="#,##0.00\ &quot;р.&quot;;[Red]\-#,##0.00\ &quot;р.&quot;"/>
    <numFmt numFmtId="188" formatCode="_-* #,##0\ _р_._-;\-* #,##0\ _р_._-;_-* &quot;-&quot;\ _р_._-;_-@_-"/>
    <numFmt numFmtId="189" formatCode="_-* #,##0.00\ _р_._-;\-* #,##0.00\ _р_._-;_-* &quot;-&quot;??\ _р_._-;_-@_-"/>
    <numFmt numFmtId="190" formatCode="_(* #,##0.00_);_(* \(#,##0.00\);_(* &quot;-&quot;??_);_(@_)"/>
    <numFmt numFmtId="191" formatCode="#,##0.00&quot;р.&quot;"/>
  </numFmts>
  <fonts count="86" x14ac:knownFonts="1">
    <font>
      <sz val="10"/>
      <name val="Arial"/>
    </font>
    <font>
      <sz val="11"/>
      <color theme="1"/>
      <name val="Calibri"/>
      <family val="2"/>
      <charset val="204"/>
      <scheme val="minor"/>
    </font>
    <font>
      <sz val="11"/>
      <color theme="1"/>
      <name val="Calibri"/>
      <family val="2"/>
      <charset val="204"/>
      <scheme val="minor"/>
    </font>
    <font>
      <sz val="10"/>
      <name val="Arial"/>
      <family val="2"/>
      <charset val="204"/>
    </font>
    <font>
      <b/>
      <sz val="12"/>
      <name val="Arial"/>
      <family val="2"/>
      <charset val="204"/>
    </font>
    <font>
      <sz val="10"/>
      <name val="Times New Roman"/>
      <family val="1"/>
      <charset val="204"/>
    </font>
    <font>
      <b/>
      <sz val="10"/>
      <name val="Arial"/>
      <family val="2"/>
      <charset val="204"/>
    </font>
    <font>
      <b/>
      <sz val="10"/>
      <name val="Times New Roman"/>
      <family val="1"/>
      <charset val="204"/>
    </font>
    <font>
      <sz val="10"/>
      <name val="Times New Roman Cyr"/>
    </font>
    <font>
      <sz val="10"/>
      <name val="Courier"/>
      <family val="1"/>
      <charset val="204"/>
    </font>
    <font>
      <sz val="10"/>
      <name val="Arial Cyr"/>
    </font>
    <font>
      <sz val="10"/>
      <name val="Arial Cyr"/>
      <charset val="204"/>
    </font>
    <font>
      <sz val="11"/>
      <name val="Arial"/>
      <family val="2"/>
      <charset val="204"/>
    </font>
    <font>
      <sz val="10"/>
      <color rgb="FFFF0000"/>
      <name val="Times New Roman"/>
      <family val="1"/>
      <charset val="204"/>
    </font>
    <font>
      <b/>
      <sz val="10"/>
      <name val="Arial Cyr"/>
      <charset val="204"/>
    </font>
    <font>
      <sz val="10"/>
      <name val="Arial Cyr"/>
      <family val="2"/>
      <charset val="204"/>
    </font>
    <font>
      <sz val="10"/>
      <color indexed="12"/>
      <name val="Times New Roman"/>
      <family val="1"/>
      <charset val="204"/>
    </font>
    <font>
      <sz val="9"/>
      <name val="Times New Roman"/>
      <family val="1"/>
      <charset val="204"/>
    </font>
    <font>
      <sz val="10"/>
      <name val="Helv"/>
      <charset val="204"/>
    </font>
    <font>
      <sz val="10"/>
      <name val="Arial"/>
      <family val="2"/>
    </font>
    <font>
      <sz val="10"/>
      <name val="Times New Roman Cyr"/>
      <family val="1"/>
      <charset val="204"/>
    </font>
    <font>
      <sz val="10"/>
      <name val="Helv"/>
    </font>
    <font>
      <sz val="1"/>
      <color indexed="16"/>
      <name val="Courier"/>
      <family val="3"/>
    </font>
    <font>
      <b/>
      <sz val="1"/>
      <color indexed="16"/>
      <name val="Courier"/>
      <family val="3"/>
    </font>
    <font>
      <sz val="11"/>
      <color indexed="8"/>
      <name val="Calibri"/>
      <family val="2"/>
      <charset val="204"/>
    </font>
    <font>
      <sz val="11"/>
      <color indexed="9"/>
      <name val="Calibri"/>
      <family val="2"/>
      <charset val="204"/>
    </font>
    <font>
      <sz val="9"/>
      <name val="Times New Roman"/>
      <family val="1"/>
    </font>
    <font>
      <sz val="10"/>
      <name val="MS Sans Serif"/>
      <family val="2"/>
      <charset val="204"/>
    </font>
    <font>
      <sz val="10"/>
      <color indexed="24"/>
      <name val="MS Sans Serif"/>
      <family val="2"/>
    </font>
    <font>
      <sz val="8.5"/>
      <name val="MS Sans Serif"/>
      <family val="2"/>
    </font>
    <font>
      <sz val="10"/>
      <color indexed="8"/>
      <name val="Arial"/>
      <family val="2"/>
    </font>
    <font>
      <b/>
      <sz val="1"/>
      <color indexed="8"/>
      <name val="Courier"/>
      <family val="1"/>
      <charset val="204"/>
    </font>
    <font>
      <b/>
      <u/>
      <sz val="1"/>
      <color indexed="8"/>
      <name val="Courier"/>
      <family val="1"/>
      <charset val="204"/>
    </font>
    <font>
      <u/>
      <sz val="1"/>
      <color indexed="8"/>
      <name val="Courier"/>
      <family val="1"/>
      <charset val="204"/>
    </font>
    <font>
      <sz val="1"/>
      <color indexed="8"/>
      <name val="Courier"/>
      <family val="1"/>
      <charset val="204"/>
    </font>
    <font>
      <b/>
      <i/>
      <sz val="1"/>
      <color indexed="8"/>
      <name val="Courier"/>
      <family val="1"/>
      <charset val="204"/>
    </font>
    <font>
      <sz val="8"/>
      <name val="Arial"/>
      <family val="2"/>
    </font>
    <font>
      <b/>
      <sz val="12"/>
      <name val="Arial"/>
      <family val="2"/>
    </font>
    <font>
      <b/>
      <sz val="18"/>
      <name val="Arial"/>
      <family val="2"/>
      <charset val="204"/>
    </font>
    <font>
      <b/>
      <sz val="14"/>
      <name val="Arial"/>
      <family val="2"/>
      <charset val="204"/>
    </font>
    <font>
      <i/>
      <sz val="12"/>
      <name val="Arial"/>
      <family val="2"/>
      <charset val="204"/>
    </font>
    <font>
      <sz val="12"/>
      <name val="Arial"/>
      <family val="2"/>
      <charset val="204"/>
    </font>
    <font>
      <i/>
      <sz val="10"/>
      <name val="Arial"/>
      <family val="2"/>
      <charset val="204"/>
    </font>
    <font>
      <u/>
      <sz val="8"/>
      <color indexed="12"/>
      <name val="Times New Roman"/>
      <family val="1"/>
      <charset val="204"/>
    </font>
    <font>
      <sz val="8"/>
      <name val="Arial Cyr"/>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0"/>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b/>
      <i/>
      <sz val="10"/>
      <name val="Arial Cyr"/>
      <family val="2"/>
      <charset val="204"/>
    </font>
    <font>
      <b/>
      <sz val="12"/>
      <name val="Arial CYR"/>
      <family val="2"/>
      <charset val="204"/>
    </font>
    <font>
      <i/>
      <sz val="11"/>
      <color indexed="23"/>
      <name val="Calibri"/>
      <family val="2"/>
      <charset val="204"/>
    </font>
    <font>
      <b/>
      <sz val="14"/>
      <color indexed="9"/>
      <name val="Arial Cyr"/>
      <family val="2"/>
      <charset val="204"/>
    </font>
    <font>
      <sz val="11"/>
      <color indexed="52"/>
      <name val="Calibri"/>
      <family val="2"/>
      <charset val="204"/>
    </font>
    <font>
      <sz val="12"/>
      <color indexed="24"/>
      <name val="Arial"/>
      <family val="2"/>
      <charset val="204"/>
    </font>
    <font>
      <sz val="11"/>
      <color indexed="10"/>
      <name val="Calibri"/>
      <family val="2"/>
      <charset val="204"/>
    </font>
    <font>
      <sz val="11"/>
      <color indexed="17"/>
      <name val="Calibri"/>
      <family val="2"/>
      <charset val="204"/>
    </font>
    <font>
      <sz val="10"/>
      <color theme="1"/>
      <name val="Times New Roman"/>
      <family val="2"/>
      <charset val="204"/>
    </font>
    <font>
      <sz val="12"/>
      <name val="Times New Roman"/>
      <family val="1"/>
      <charset val="204"/>
    </font>
    <font>
      <b/>
      <sz val="11"/>
      <color theme="1"/>
      <name val="Times New Roman"/>
      <family val="1"/>
      <charset val="204"/>
    </font>
    <font>
      <b/>
      <sz val="14"/>
      <name val="Times New Roman"/>
      <family val="1"/>
      <charset val="204"/>
    </font>
    <font>
      <b/>
      <sz val="12"/>
      <name val="Times New Roman"/>
      <family val="1"/>
      <charset val="204"/>
    </font>
    <font>
      <i/>
      <sz val="12"/>
      <name val="Times New Roman"/>
      <family val="1"/>
      <charset val="204"/>
    </font>
    <font>
      <b/>
      <u/>
      <sz val="10"/>
      <name val="Times New Roman"/>
      <family val="1"/>
      <charset val="204"/>
    </font>
    <font>
      <sz val="10"/>
      <color indexed="8"/>
      <name val="Times New Roman"/>
      <family val="2"/>
      <charset val="204"/>
    </font>
    <font>
      <sz val="7"/>
      <color indexed="8"/>
      <name val="Arial"/>
      <family val="2"/>
      <charset val="204"/>
    </font>
    <font>
      <sz val="10"/>
      <color rgb="FFFF0000"/>
      <name val="Arial Cyr"/>
      <charset val="204"/>
    </font>
    <font>
      <b/>
      <i/>
      <sz val="10"/>
      <name val="Arial"/>
      <family val="2"/>
      <charset val="204"/>
    </font>
    <font>
      <b/>
      <sz val="11"/>
      <name val="Times New Roman"/>
      <family val="1"/>
      <charset val="204"/>
    </font>
    <font>
      <sz val="14"/>
      <name val="Times New Roman CYR"/>
      <family val="1"/>
      <charset val="204"/>
    </font>
    <font>
      <i/>
      <sz val="10"/>
      <name val="Times New Roman"/>
      <family val="1"/>
      <charset val="204"/>
    </font>
    <font>
      <b/>
      <sz val="10"/>
      <name val="Times New Roman CYR"/>
      <charset val="204"/>
    </font>
    <font>
      <b/>
      <sz val="14"/>
      <name val="Times New Roman Cyr"/>
      <family val="1"/>
      <charset val="204"/>
    </font>
    <font>
      <sz val="12"/>
      <name val="Times New Roman CYR"/>
      <family val="1"/>
      <charset val="204"/>
    </font>
    <font>
      <sz val="14"/>
      <name val="Times New Roman"/>
      <family val="1"/>
      <charset val="204"/>
    </font>
    <font>
      <sz val="11"/>
      <name val="Times New Roman"/>
      <family val="1"/>
      <charset val="204"/>
    </font>
    <font>
      <b/>
      <sz val="11"/>
      <color rgb="FFFF0000"/>
      <name val="Times New Roman"/>
      <family val="1"/>
      <charset val="204"/>
    </font>
  </fonts>
  <fills count="3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8"/>
        <bgColor indexed="64"/>
      </patternFill>
    </fill>
    <fill>
      <patternFill patternType="solid">
        <fgColor indexed="9"/>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right/>
      <top style="thin">
        <color indexed="64"/>
      </top>
      <bottom style="double">
        <color indexed="64"/>
      </bottom>
      <diagonal/>
    </border>
    <border>
      <left/>
      <right/>
      <top style="double">
        <color indexed="64"/>
      </top>
      <bottom style="double">
        <color indexed="64"/>
      </bottom>
      <diagonal/>
    </border>
    <border>
      <left/>
      <right/>
      <top style="medium">
        <color indexed="64"/>
      </top>
      <bottom style="medium">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medium">
        <color indexed="64"/>
      </right>
      <top/>
      <bottom style="hair">
        <color indexed="64"/>
      </bottom>
      <diagonal/>
    </border>
    <border>
      <left style="thin">
        <color indexed="64"/>
      </left>
      <right style="medium">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thin">
        <color indexed="64"/>
      </right>
      <top style="thin">
        <color indexed="64"/>
      </top>
      <bottom style="hair">
        <color auto="1"/>
      </bottom>
      <diagonal/>
    </border>
    <border>
      <left style="hair">
        <color auto="1"/>
      </left>
      <right style="thin">
        <color indexed="64"/>
      </right>
      <top style="hair">
        <color auto="1"/>
      </top>
      <bottom style="hair">
        <color auto="1"/>
      </bottom>
      <diagonal/>
    </border>
    <border>
      <left/>
      <right style="hair">
        <color auto="1"/>
      </right>
      <top style="hair">
        <color auto="1"/>
      </top>
      <bottom style="hair">
        <color auto="1"/>
      </bottom>
      <diagonal/>
    </border>
    <border>
      <left style="medium">
        <color indexed="64"/>
      </left>
      <right style="hair">
        <color auto="1"/>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medium">
        <color indexed="64"/>
      </bottom>
      <diagonal/>
    </border>
  </borders>
  <cellStyleXfs count="1160">
    <xf numFmtId="0" fontId="0" fillId="0" borderId="0"/>
    <xf numFmtId="9" fontId="3" fillId="0" borderId="0" applyFont="0" applyFill="0" applyBorder="0" applyAlignment="0" applyProtection="0"/>
    <xf numFmtId="0" fontId="8" fillId="0" borderId="0"/>
    <xf numFmtId="0" fontId="3" fillId="0" borderId="0"/>
    <xf numFmtId="165" fontId="9" fillId="0" borderId="0"/>
    <xf numFmtId="0" fontId="10" fillId="0" borderId="0"/>
    <xf numFmtId="0" fontId="8" fillId="0" borderId="0" applyProtection="0"/>
    <xf numFmtId="0" fontId="11" fillId="0" borderId="0"/>
    <xf numFmtId="0" fontId="11" fillId="0" borderId="0"/>
    <xf numFmtId="4" fontId="15" fillId="0" borderId="0">
      <alignment vertical="center"/>
    </xf>
    <xf numFmtId="0" fontId="11" fillId="0" borderId="0"/>
    <xf numFmtId="0" fontId="18" fillId="0" borderId="0"/>
    <xf numFmtId="0" fontId="19" fillId="0" borderId="0"/>
    <xf numFmtId="0" fontId="18" fillId="0" borderId="0"/>
    <xf numFmtId="4" fontId="20" fillId="0" borderId="0">
      <alignment vertical="center"/>
    </xf>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18" fillId="0" borderId="0"/>
    <xf numFmtId="0" fontId="18" fillId="0" borderId="0"/>
    <xf numFmtId="0" fontId="21" fillId="0" borderId="0"/>
    <xf numFmtId="4" fontId="20" fillId="0" borderId="0">
      <alignment vertical="center"/>
    </xf>
    <xf numFmtId="4" fontId="20" fillId="0" borderId="0">
      <alignment vertical="center"/>
    </xf>
    <xf numFmtId="0" fontId="21" fillId="0" borderId="0"/>
    <xf numFmtId="0" fontId="18" fillId="0" borderId="0"/>
    <xf numFmtId="0" fontId="15" fillId="0" borderId="0"/>
    <xf numFmtId="0" fontId="18"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4" fontId="20" fillId="0" borderId="0">
      <alignment vertical="center"/>
    </xf>
    <xf numFmtId="4" fontId="20" fillId="0" borderId="0">
      <alignment vertical="center"/>
    </xf>
    <xf numFmtId="4" fontId="20" fillId="0" borderId="0">
      <alignment vertical="center"/>
    </xf>
    <xf numFmtId="4" fontId="20" fillId="0" borderId="0">
      <alignment vertical="center"/>
    </xf>
    <xf numFmtId="0" fontId="21" fillId="0" borderId="0"/>
    <xf numFmtId="0" fontId="21" fillId="0" borderId="0"/>
    <xf numFmtId="0" fontId="21" fillId="0" borderId="0"/>
    <xf numFmtId="0" fontId="21" fillId="0" borderId="0"/>
    <xf numFmtId="0" fontId="15" fillId="0" borderId="0"/>
    <xf numFmtId="0" fontId="21" fillId="0" borderId="0"/>
    <xf numFmtId="0" fontId="21" fillId="0" borderId="0"/>
    <xf numFmtId="0" fontId="18" fillId="0" borderId="0"/>
    <xf numFmtId="0" fontId="18" fillId="0" borderId="0"/>
    <xf numFmtId="0" fontId="15" fillId="0" borderId="0"/>
    <xf numFmtId="0" fontId="18" fillId="0" borderId="0"/>
    <xf numFmtId="4" fontId="20" fillId="0" borderId="0">
      <alignment vertical="center"/>
    </xf>
    <xf numFmtId="0" fontId="18" fillId="0" borderId="0"/>
    <xf numFmtId="4" fontId="20" fillId="0" borderId="0">
      <alignment vertical="center"/>
    </xf>
    <xf numFmtId="0" fontId="18" fillId="0" borderId="0"/>
    <xf numFmtId="4" fontId="20" fillId="0" borderId="0">
      <alignment vertical="center"/>
    </xf>
    <xf numFmtId="4" fontId="20" fillId="0" borderId="0">
      <alignment vertical="center"/>
    </xf>
    <xf numFmtId="0" fontId="18" fillId="0" borderId="0"/>
    <xf numFmtId="0" fontId="18" fillId="0" borderId="0"/>
    <xf numFmtId="0" fontId="15" fillId="0" borderId="0"/>
    <xf numFmtId="0" fontId="21" fillId="0" borderId="0"/>
    <xf numFmtId="0" fontId="18" fillId="0" borderId="0"/>
    <xf numFmtId="0" fontId="15" fillId="0" borderId="0"/>
    <xf numFmtId="4" fontId="20" fillId="0" borderId="0">
      <alignment vertical="center"/>
    </xf>
    <xf numFmtId="0" fontId="18" fillId="0" borderId="0"/>
    <xf numFmtId="0" fontId="21" fillId="0" borderId="0"/>
    <xf numFmtId="0" fontId="18" fillId="0" borderId="0"/>
    <xf numFmtId="0" fontId="15" fillId="0" borderId="0"/>
    <xf numFmtId="0" fontId="21" fillId="0" borderId="0"/>
    <xf numFmtId="0" fontId="18" fillId="0" borderId="0"/>
    <xf numFmtId="4" fontId="20" fillId="0" borderId="0">
      <alignment vertical="center"/>
    </xf>
    <xf numFmtId="0" fontId="15" fillId="0" borderId="0"/>
    <xf numFmtId="0" fontId="18" fillId="0" borderId="0"/>
    <xf numFmtId="0" fontId="15" fillId="0" borderId="0"/>
    <xf numFmtId="0" fontId="21" fillId="0" borderId="0"/>
    <xf numFmtId="0" fontId="21"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21" fillId="0" borderId="0"/>
    <xf numFmtId="0" fontId="18" fillId="0" borderId="0"/>
    <xf numFmtId="0" fontId="21"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21" fillId="0" borderId="0"/>
    <xf numFmtId="0" fontId="18" fillId="0" borderId="0"/>
    <xf numFmtId="0" fontId="21"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21" fillId="0" borderId="0"/>
    <xf numFmtId="0" fontId="18" fillId="0" borderId="0"/>
    <xf numFmtId="0" fontId="21"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21" fillId="0" borderId="0"/>
    <xf numFmtId="0" fontId="18" fillId="0" borderId="0"/>
    <xf numFmtId="0" fontId="21"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21" fillId="0" borderId="0"/>
    <xf numFmtId="0" fontId="21" fillId="0" borderId="0"/>
    <xf numFmtId="0" fontId="18" fillId="0" borderId="0"/>
    <xf numFmtId="0" fontId="15" fillId="0" borderId="0"/>
    <xf numFmtId="0" fontId="18" fillId="0" borderId="0"/>
    <xf numFmtId="0" fontId="18" fillId="0" borderId="0"/>
    <xf numFmtId="4" fontId="20" fillId="0" borderId="0">
      <alignment vertical="center"/>
    </xf>
    <xf numFmtId="4" fontId="20" fillId="0" borderId="0">
      <alignment vertical="center"/>
    </xf>
    <xf numFmtId="0" fontId="21" fillId="0" borderId="0"/>
    <xf numFmtId="0" fontId="15" fillId="0" borderId="0"/>
    <xf numFmtId="0" fontId="15" fillId="0" borderId="0"/>
    <xf numFmtId="0" fontId="18" fillId="0" borderId="0"/>
    <xf numFmtId="0" fontId="18" fillId="0" borderId="0"/>
    <xf numFmtId="0" fontId="18" fillId="0" borderId="0"/>
    <xf numFmtId="0" fontId="15" fillId="0" borderId="0"/>
    <xf numFmtId="0" fontId="18" fillId="0" borderId="0"/>
    <xf numFmtId="0" fontId="21" fillId="0" borderId="0"/>
    <xf numFmtId="0" fontId="18" fillId="0" borderId="0"/>
    <xf numFmtId="0" fontId="21" fillId="0" borderId="0"/>
    <xf numFmtId="0" fontId="18" fillId="0" borderId="0"/>
    <xf numFmtId="0" fontId="21" fillId="0" borderId="0"/>
    <xf numFmtId="0" fontId="15" fillId="0" borderId="0"/>
    <xf numFmtId="4" fontId="20" fillId="0" borderId="0">
      <alignment vertical="center"/>
    </xf>
    <xf numFmtId="0" fontId="15" fillId="0" borderId="0"/>
    <xf numFmtId="0" fontId="18" fillId="0" borderId="0"/>
    <xf numFmtId="0" fontId="18" fillId="0" borderId="0"/>
    <xf numFmtId="0" fontId="18" fillId="0" borderId="0"/>
    <xf numFmtId="0" fontId="18" fillId="0" borderId="0"/>
    <xf numFmtId="0" fontId="15" fillId="0" borderId="0"/>
    <xf numFmtId="0" fontId="15" fillId="0" borderId="0"/>
    <xf numFmtId="0" fontId="18" fillId="0" borderId="0"/>
    <xf numFmtId="0" fontId="18" fillId="0" borderId="0"/>
    <xf numFmtId="169" fontId="22" fillId="0" borderId="0">
      <protection locked="0"/>
    </xf>
    <xf numFmtId="169" fontId="22" fillId="0" borderId="0">
      <protection locked="0"/>
    </xf>
    <xf numFmtId="169" fontId="22" fillId="0" borderId="0">
      <protection locked="0"/>
    </xf>
    <xf numFmtId="169" fontId="22" fillId="0" borderId="19">
      <protection locked="0"/>
    </xf>
    <xf numFmtId="169" fontId="23" fillId="0" borderId="0">
      <protection locked="0"/>
    </xf>
    <xf numFmtId="169" fontId="23" fillId="0" borderId="0">
      <protection locked="0"/>
    </xf>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170" fontId="11" fillId="0" borderId="0" applyFill="0" applyBorder="0" applyAlignment="0"/>
    <xf numFmtId="171" fontId="11" fillId="0" borderId="0" applyFill="0" applyBorder="0" applyAlignment="0"/>
    <xf numFmtId="172" fontId="26" fillId="0" borderId="0" applyFill="0" applyBorder="0" applyAlignment="0"/>
    <xf numFmtId="173" fontId="11" fillId="0" borderId="0" applyFill="0" applyBorder="0" applyAlignment="0"/>
    <xf numFmtId="174" fontId="11" fillId="0" borderId="0" applyFill="0" applyBorder="0" applyAlignment="0"/>
    <xf numFmtId="170" fontId="11" fillId="0" borderId="0" applyFill="0" applyBorder="0" applyAlignment="0"/>
    <xf numFmtId="175" fontId="11" fillId="0" borderId="0" applyFill="0" applyBorder="0" applyAlignment="0"/>
    <xf numFmtId="171" fontId="11" fillId="0" borderId="0" applyFill="0" applyBorder="0" applyAlignment="0"/>
    <xf numFmtId="38" fontId="27" fillId="0" borderId="0" applyFont="0" applyFill="0" applyBorder="0" applyAlignment="0" applyProtection="0"/>
    <xf numFmtId="170" fontId="11" fillId="0" borderId="0" applyFont="0" applyFill="0" applyBorder="0" applyAlignment="0" applyProtection="0"/>
    <xf numFmtId="176" fontId="3" fillId="0" borderId="0" applyFont="0" applyFill="0" applyBorder="0" applyAlignment="0" applyProtection="0"/>
    <xf numFmtId="3" fontId="28" fillId="0" borderId="0" applyFont="0" applyFill="0" applyBorder="0" applyAlignment="0" applyProtection="0"/>
    <xf numFmtId="0" fontId="29" fillId="0" borderId="0"/>
    <xf numFmtId="177" fontId="27" fillId="0" borderId="0" applyFont="0" applyFill="0" applyBorder="0" applyAlignment="0" applyProtection="0"/>
    <xf numFmtId="171" fontId="11" fillId="0" borderId="0" applyFont="0" applyFill="0" applyBorder="0" applyAlignment="0" applyProtection="0"/>
    <xf numFmtId="178" fontId="3" fillId="0" borderId="0" applyFont="0" applyFill="0" applyBorder="0" applyAlignment="0" applyProtection="0"/>
    <xf numFmtId="179" fontId="11" fillId="0" borderId="0" applyFont="0" applyFill="0" applyBorder="0" applyAlignment="0" applyProtection="0"/>
    <xf numFmtId="14" fontId="30" fillId="0" borderId="0" applyFill="0" applyBorder="0" applyAlignment="0"/>
    <xf numFmtId="38" fontId="27" fillId="0" borderId="20">
      <alignment vertical="center"/>
    </xf>
    <xf numFmtId="38" fontId="27" fillId="0" borderId="20">
      <alignment vertical="center"/>
    </xf>
    <xf numFmtId="38" fontId="27" fillId="0" borderId="20">
      <alignment vertical="center"/>
    </xf>
    <xf numFmtId="38" fontId="27" fillId="0" borderId="20">
      <alignment vertical="center"/>
    </xf>
    <xf numFmtId="38" fontId="27" fillId="0" borderId="20">
      <alignment vertical="center"/>
    </xf>
    <xf numFmtId="38" fontId="27" fillId="0" borderId="20">
      <alignment vertical="center"/>
    </xf>
    <xf numFmtId="38" fontId="27" fillId="0" borderId="20">
      <alignment vertical="center"/>
    </xf>
    <xf numFmtId="38" fontId="27" fillId="0" borderId="20">
      <alignment vertical="center"/>
    </xf>
    <xf numFmtId="38" fontId="27" fillId="0" borderId="20">
      <alignment vertical="center"/>
    </xf>
    <xf numFmtId="38" fontId="27" fillId="0" borderId="20">
      <alignment vertical="center"/>
    </xf>
    <xf numFmtId="0" fontId="19" fillId="0" borderId="0"/>
    <xf numFmtId="180" fontId="3" fillId="0" borderId="0" applyFont="0" applyFill="0" applyBorder="0" applyAlignment="0" applyProtection="0"/>
    <xf numFmtId="176" fontId="3" fillId="0" borderId="0" applyFont="0" applyFill="0" applyBorder="0" applyAlignment="0" applyProtection="0"/>
    <xf numFmtId="170" fontId="11" fillId="0" borderId="0" applyFill="0" applyBorder="0" applyAlignment="0"/>
    <xf numFmtId="171" fontId="11" fillId="0" borderId="0" applyFill="0" applyBorder="0" applyAlignment="0"/>
    <xf numFmtId="170" fontId="11" fillId="0" borderId="0" applyFill="0" applyBorder="0" applyAlignment="0"/>
    <xf numFmtId="175" fontId="11" fillId="0" borderId="0" applyFill="0" applyBorder="0" applyAlignment="0"/>
    <xf numFmtId="171" fontId="11" fillId="0" borderId="0" applyFill="0" applyBorder="0" applyAlignment="0"/>
    <xf numFmtId="4" fontId="19" fillId="0" borderId="0">
      <alignment vertical="center"/>
    </xf>
    <xf numFmtId="0" fontId="31" fillId="0" borderId="0">
      <protection locked="0"/>
    </xf>
    <xf numFmtId="0" fontId="31" fillId="0" borderId="0">
      <protection locked="0"/>
    </xf>
    <xf numFmtId="0" fontId="32" fillId="0" borderId="0">
      <protection locked="0"/>
    </xf>
    <xf numFmtId="0" fontId="31" fillId="0" borderId="0">
      <protection locked="0"/>
    </xf>
    <xf numFmtId="0" fontId="33" fillId="0" borderId="0">
      <protection locked="0"/>
    </xf>
    <xf numFmtId="0" fontId="34" fillId="0" borderId="0">
      <protection locked="0"/>
    </xf>
    <xf numFmtId="0" fontId="35" fillId="0" borderId="0">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8" fontId="36" fillId="2" borderId="0" applyNumberFormat="0" applyBorder="0" applyAlignment="0" applyProtection="0"/>
    <xf numFmtId="0" fontId="37" fillId="0" borderId="21" applyNumberFormat="0" applyAlignment="0" applyProtection="0">
      <alignment horizontal="left" vertical="center"/>
    </xf>
    <xf numFmtId="0" fontId="37" fillId="0" borderId="3">
      <alignment horizontal="left" vertical="center"/>
    </xf>
    <xf numFmtId="0" fontId="38" fillId="0" borderId="0" applyNumberFormat="0" applyFill="0" applyBorder="0" applyAlignment="0" applyProtection="0"/>
    <xf numFmtId="0" fontId="39" fillId="0" borderId="0"/>
    <xf numFmtId="0" fontId="4" fillId="0" borderId="0"/>
    <xf numFmtId="0" fontId="40" fillId="0" borderId="0"/>
    <xf numFmtId="0" fontId="41" fillId="0" borderId="0"/>
    <xf numFmtId="0" fontId="6" fillId="0" borderId="0"/>
    <xf numFmtId="0" fontId="42" fillId="0" borderId="0"/>
    <xf numFmtId="181" fontId="11" fillId="0" borderId="0"/>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43" fillId="0" borderId="0" applyNumberFormat="0" applyFill="0" applyBorder="0" applyAlignment="0" applyProtection="0">
      <alignment vertical="top"/>
      <protection locked="0"/>
    </xf>
    <xf numFmtId="0" fontId="3" fillId="0" borderId="0"/>
    <xf numFmtId="10" fontId="36" fillId="19" borderId="1" applyNumberFormat="0" applyBorder="0" applyAlignment="0" applyProtection="0"/>
    <xf numFmtId="170" fontId="11" fillId="0" borderId="0" applyFill="0" applyBorder="0" applyAlignment="0"/>
    <xf numFmtId="171" fontId="11" fillId="0" borderId="0" applyFill="0" applyBorder="0" applyAlignment="0"/>
    <xf numFmtId="170" fontId="11" fillId="0" borderId="0" applyFill="0" applyBorder="0" applyAlignment="0"/>
    <xf numFmtId="175" fontId="11" fillId="0" borderId="0" applyFill="0" applyBorder="0" applyAlignment="0"/>
    <xf numFmtId="171" fontId="11" fillId="0" borderId="0" applyFill="0" applyBorder="0" applyAlignment="0"/>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pplyNumberFormat="0" applyFill="0" applyBorder="0" applyAlignment="0" applyProtection="0"/>
    <xf numFmtId="182" fontId="11" fillId="0" borderId="0"/>
    <xf numFmtId="0" fontId="44" fillId="0" borderId="22">
      <alignment horizontal="left" vertical="top"/>
    </xf>
    <xf numFmtId="0" fontId="44" fillId="0" borderId="22">
      <alignment horizontal="left" vertical="top"/>
    </xf>
    <xf numFmtId="0" fontId="44" fillId="0" borderId="22">
      <alignment horizontal="left" vertical="top"/>
    </xf>
    <xf numFmtId="0" fontId="44" fillId="0" borderId="22">
      <alignment horizontal="left" vertical="top"/>
    </xf>
    <xf numFmtId="0" fontId="44" fillId="0" borderId="22">
      <alignment horizontal="left" vertical="top"/>
    </xf>
    <xf numFmtId="0" fontId="3" fillId="0" borderId="0"/>
    <xf numFmtId="0" fontId="18" fillId="0" borderId="0"/>
    <xf numFmtId="0" fontId="15" fillId="0" borderId="0" applyNumberFormat="0" applyBorder="0">
      <alignment horizontal="center" vertical="center" wrapText="1"/>
    </xf>
    <xf numFmtId="0" fontId="19" fillId="0" borderId="0"/>
    <xf numFmtId="170" fontId="11" fillId="0" borderId="0" applyFont="0" applyFill="0" applyBorder="0" applyAlignment="0" applyProtection="0"/>
    <xf numFmtId="183" fontId="11" fillId="0" borderId="0" applyFont="0" applyFill="0" applyBorder="0" applyAlignment="0" applyProtection="0"/>
    <xf numFmtId="10" fontId="19" fillId="0" borderId="0" applyFont="0" applyFill="0" applyBorder="0" applyAlignment="0" applyProtection="0"/>
    <xf numFmtId="184" fontId="18" fillId="0" borderId="0" applyFill="0" applyBorder="0" applyAlignment="0"/>
    <xf numFmtId="185" fontId="18" fillId="0" borderId="0" applyFill="0" applyBorder="0" applyAlignment="0"/>
    <xf numFmtId="184" fontId="18" fillId="0" borderId="0" applyFill="0" applyBorder="0" applyAlignment="0"/>
    <xf numFmtId="173" fontId="11" fillId="0" borderId="0" applyFill="0" applyBorder="0" applyAlignment="0"/>
    <xf numFmtId="185" fontId="18" fillId="0" borderId="0" applyFill="0" applyBorder="0" applyAlignment="0"/>
    <xf numFmtId="0" fontId="19" fillId="0" borderId="0"/>
    <xf numFmtId="3" fontId="44" fillId="0" borderId="23" applyNumberFormat="0" applyAlignment="0">
      <alignment vertical="top"/>
    </xf>
    <xf numFmtId="0" fontId="36" fillId="0" borderId="0"/>
    <xf numFmtId="3" fontId="15" fillId="0" borderId="0" applyFont="0" applyFill="0" applyBorder="0" applyAlignment="0"/>
    <xf numFmtId="0" fontId="15" fillId="0" borderId="0"/>
    <xf numFmtId="49" fontId="45" fillId="0" borderId="0" applyFill="0" applyBorder="0" applyAlignment="0"/>
    <xf numFmtId="174" fontId="11" fillId="0" borderId="0" applyFill="0" applyBorder="0" applyAlignment="0"/>
    <xf numFmtId="175" fontId="11" fillId="0" borderId="0" applyFill="0" applyBorder="0" applyAlignment="0"/>
    <xf numFmtId="186" fontId="11" fillId="0" borderId="0">
      <alignment horizontal="left"/>
    </xf>
    <xf numFmtId="187" fontId="11" fillId="0" borderId="0" applyFont="0" applyFill="0" applyBorder="0" applyAlignment="0" applyProtection="0"/>
    <xf numFmtId="188" fontId="11" fillId="0" borderId="0" applyFont="0" applyFill="0" applyBorder="0" applyAlignment="0" applyProtection="0"/>
    <xf numFmtId="0" fontId="5" fillId="0" borderId="1">
      <alignment horizontal="center"/>
    </xf>
    <xf numFmtId="0" fontId="11" fillId="0" borderId="0">
      <alignment vertical="top"/>
    </xf>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46" fillId="10" borderId="24" applyNumberFormat="0" applyAlignment="0" applyProtection="0"/>
    <xf numFmtId="0" fontId="46" fillId="10" borderId="24" applyNumberFormat="0" applyAlignment="0" applyProtection="0"/>
    <xf numFmtId="0" fontId="46" fillId="10" borderId="24" applyNumberFormat="0" applyAlignment="0" applyProtection="0"/>
    <xf numFmtId="0" fontId="46" fillId="10" borderId="24" applyNumberFormat="0" applyAlignment="0" applyProtection="0"/>
    <xf numFmtId="0" fontId="46" fillId="10" borderId="24" applyNumberFormat="0" applyAlignment="0" applyProtection="0"/>
    <xf numFmtId="0" fontId="46" fillId="10" borderId="24" applyNumberFormat="0" applyAlignment="0" applyProtection="0"/>
    <xf numFmtId="0" fontId="46" fillId="10" borderId="24" applyNumberFormat="0" applyAlignment="0" applyProtection="0"/>
    <xf numFmtId="0" fontId="46" fillId="10" borderId="24" applyNumberFormat="0" applyAlignment="0" applyProtection="0"/>
    <xf numFmtId="0" fontId="46" fillId="10" borderId="24" applyNumberFormat="0" applyAlignment="0" applyProtection="0"/>
    <xf numFmtId="0" fontId="46" fillId="10" borderId="24" applyNumberFormat="0" applyAlignment="0" applyProtection="0"/>
    <xf numFmtId="0" fontId="46" fillId="10" borderId="24" applyNumberFormat="0" applyAlignment="0" applyProtection="0"/>
    <xf numFmtId="0" fontId="46" fillId="10" borderId="24" applyNumberFormat="0" applyAlignment="0" applyProtection="0"/>
    <xf numFmtId="0" fontId="5" fillId="0" borderId="1">
      <alignment horizontal="center"/>
    </xf>
    <xf numFmtId="0" fontId="5" fillId="0" borderId="0">
      <alignment vertical="top"/>
    </xf>
    <xf numFmtId="0" fontId="47" fillId="24" borderId="25" applyNumberFormat="0" applyAlignment="0" applyProtection="0"/>
    <xf numFmtId="0" fontId="47" fillId="24" borderId="25" applyNumberFormat="0" applyAlignment="0" applyProtection="0"/>
    <xf numFmtId="0" fontId="47" fillId="24" borderId="25" applyNumberFormat="0" applyAlignment="0" applyProtection="0"/>
    <xf numFmtId="0" fontId="47" fillId="24" borderId="25" applyNumberFormat="0" applyAlignment="0" applyProtection="0"/>
    <xf numFmtId="0" fontId="47" fillId="24" borderId="25" applyNumberFormat="0" applyAlignment="0" applyProtection="0"/>
    <xf numFmtId="0" fontId="47" fillId="24" borderId="25" applyNumberFormat="0" applyAlignment="0" applyProtection="0"/>
    <xf numFmtId="0" fontId="47" fillId="24" borderId="25" applyNumberFormat="0" applyAlignment="0" applyProtection="0"/>
    <xf numFmtId="0" fontId="47" fillId="24" borderId="25" applyNumberFormat="0" applyAlignment="0" applyProtection="0"/>
    <xf numFmtId="0" fontId="47" fillId="24" borderId="25" applyNumberFormat="0" applyAlignment="0" applyProtection="0"/>
    <xf numFmtId="0" fontId="47" fillId="24" borderId="25" applyNumberFormat="0" applyAlignment="0" applyProtection="0"/>
    <xf numFmtId="0" fontId="47" fillId="24" borderId="25" applyNumberFormat="0" applyAlignment="0" applyProtection="0"/>
    <xf numFmtId="0" fontId="47" fillId="24" borderId="25" applyNumberFormat="0" applyAlignment="0" applyProtection="0"/>
    <xf numFmtId="0" fontId="48" fillId="24" borderId="24" applyNumberFormat="0" applyAlignment="0" applyProtection="0"/>
    <xf numFmtId="0" fontId="48" fillId="24" borderId="24" applyNumberFormat="0" applyAlignment="0" applyProtection="0"/>
    <xf numFmtId="0" fontId="48" fillId="24" borderId="24" applyNumberFormat="0" applyAlignment="0" applyProtection="0"/>
    <xf numFmtId="0" fontId="48" fillId="24" borderId="24" applyNumberFormat="0" applyAlignment="0" applyProtection="0"/>
    <xf numFmtId="0" fontId="48" fillId="24" borderId="24" applyNumberFormat="0" applyAlignment="0" applyProtection="0"/>
    <xf numFmtId="0" fontId="48" fillId="24" borderId="24" applyNumberFormat="0" applyAlignment="0" applyProtection="0"/>
    <xf numFmtId="0" fontId="48" fillId="24" borderId="24" applyNumberFormat="0" applyAlignment="0" applyProtection="0"/>
    <xf numFmtId="0" fontId="48" fillId="24" borderId="24" applyNumberFormat="0" applyAlignment="0" applyProtection="0"/>
    <xf numFmtId="0" fontId="48" fillId="24" borderId="24" applyNumberFormat="0" applyAlignment="0" applyProtection="0"/>
    <xf numFmtId="0" fontId="48" fillId="24" borderId="24" applyNumberFormat="0" applyAlignment="0" applyProtection="0"/>
    <xf numFmtId="0" fontId="48" fillId="24" borderId="24" applyNumberFormat="0" applyAlignment="0" applyProtection="0"/>
    <xf numFmtId="0" fontId="48" fillId="24" borderId="24" applyNumberFormat="0" applyAlignment="0" applyProtection="0"/>
    <xf numFmtId="0" fontId="49" fillId="2" borderId="26"/>
    <xf numFmtId="14" fontId="15" fillId="0" borderId="0">
      <alignment horizontal="right"/>
    </xf>
    <xf numFmtId="0" fontId="50" fillId="0" borderId="27" applyNumberFormat="0" applyFill="0" applyAlignment="0" applyProtection="0"/>
    <xf numFmtId="0" fontId="50" fillId="0" borderId="27" applyNumberFormat="0" applyFill="0" applyAlignment="0" applyProtection="0"/>
    <xf numFmtId="0" fontId="50" fillId="0" borderId="27" applyNumberFormat="0" applyFill="0" applyAlignment="0" applyProtection="0"/>
    <xf numFmtId="0" fontId="50" fillId="0" borderId="27" applyNumberFormat="0" applyFill="0" applyAlignment="0" applyProtection="0"/>
    <xf numFmtId="0" fontId="50" fillId="0" borderId="27" applyNumberFormat="0" applyFill="0" applyAlignment="0" applyProtection="0"/>
    <xf numFmtId="0" fontId="50" fillId="0" borderId="27" applyNumberFormat="0" applyFill="0" applyAlignment="0" applyProtection="0"/>
    <xf numFmtId="0" fontId="50" fillId="0" borderId="27" applyNumberFormat="0" applyFill="0" applyAlignment="0" applyProtection="0"/>
    <xf numFmtId="0" fontId="50" fillId="0" borderId="27" applyNumberFormat="0" applyFill="0" applyAlignment="0" applyProtection="0"/>
    <xf numFmtId="0" fontId="50" fillId="0" borderId="27" applyNumberFormat="0" applyFill="0" applyAlignment="0" applyProtection="0"/>
    <xf numFmtId="0" fontId="50" fillId="0" borderId="27" applyNumberFormat="0" applyFill="0" applyAlignment="0" applyProtection="0"/>
    <xf numFmtId="0" fontId="50" fillId="0" borderId="27" applyNumberFormat="0" applyFill="0" applyAlignment="0" applyProtection="0"/>
    <xf numFmtId="0" fontId="50" fillId="0" borderId="27"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3" fillId="0" borderId="1">
      <alignment horizontal="right"/>
    </xf>
    <xf numFmtId="0" fontId="11" fillId="0" borderId="0"/>
    <xf numFmtId="0" fontId="53" fillId="0" borderId="30" applyNumberFormat="0" applyFill="0" applyAlignment="0" applyProtection="0"/>
    <xf numFmtId="0" fontId="53" fillId="0" borderId="30" applyNumberFormat="0" applyFill="0" applyAlignment="0" applyProtection="0"/>
    <xf numFmtId="0" fontId="53" fillId="0" borderId="30" applyNumberFormat="0" applyFill="0" applyAlignment="0" applyProtection="0"/>
    <xf numFmtId="0" fontId="53" fillId="0" borderId="30" applyNumberFormat="0" applyFill="0" applyAlignment="0" applyProtection="0"/>
    <xf numFmtId="0" fontId="53" fillId="0" borderId="30" applyNumberFormat="0" applyFill="0" applyAlignment="0" applyProtection="0"/>
    <xf numFmtId="0" fontId="53" fillId="0" borderId="30" applyNumberFormat="0" applyFill="0" applyAlignment="0" applyProtection="0"/>
    <xf numFmtId="0" fontId="53" fillId="0" borderId="30" applyNumberFormat="0" applyFill="0" applyAlignment="0" applyProtection="0"/>
    <xf numFmtId="0" fontId="53" fillId="0" borderId="30" applyNumberFormat="0" applyFill="0" applyAlignment="0" applyProtection="0"/>
    <xf numFmtId="0" fontId="53" fillId="0" borderId="30" applyNumberFormat="0" applyFill="0" applyAlignment="0" applyProtection="0"/>
    <xf numFmtId="0" fontId="53" fillId="0" borderId="30" applyNumberFormat="0" applyFill="0" applyAlignment="0" applyProtection="0"/>
    <xf numFmtId="0" fontId="53" fillId="0" borderId="30" applyNumberFormat="0" applyFill="0" applyAlignment="0" applyProtection="0"/>
    <xf numFmtId="0" fontId="53" fillId="0" borderId="30" applyNumberFormat="0" applyFill="0" applyAlignment="0" applyProtection="0"/>
    <xf numFmtId="0" fontId="5" fillId="0" borderId="0">
      <alignment horizontal="right" vertical="top" wrapText="1"/>
    </xf>
    <xf numFmtId="0" fontId="5" fillId="0" borderId="0"/>
    <xf numFmtId="0" fontId="11" fillId="0" borderId="0"/>
    <xf numFmtId="0" fontId="11" fillId="0" borderId="0"/>
    <xf numFmtId="0" fontId="5" fillId="0" borderId="0"/>
    <xf numFmtId="0" fontId="5" fillId="0" borderId="0"/>
    <xf numFmtId="0" fontId="11" fillId="0" borderId="0"/>
    <xf numFmtId="0" fontId="11" fillId="0" borderId="0"/>
    <xf numFmtId="0" fontId="5" fillId="0" borderId="0"/>
    <xf numFmtId="0" fontId="54" fillId="25" borderId="31" applyNumberFormat="0" applyAlignment="0" applyProtection="0"/>
    <xf numFmtId="0" fontId="54" fillId="25" borderId="31" applyNumberFormat="0" applyAlignment="0" applyProtection="0"/>
    <xf numFmtId="0" fontId="54" fillId="25" borderId="31" applyNumberFormat="0" applyAlignment="0" applyProtection="0"/>
    <xf numFmtId="0" fontId="54" fillId="25" borderId="31" applyNumberFormat="0" applyAlignment="0" applyProtection="0"/>
    <xf numFmtId="0" fontId="54" fillId="25" borderId="31" applyNumberFormat="0" applyAlignment="0" applyProtection="0"/>
    <xf numFmtId="0" fontId="54" fillId="25" borderId="31" applyNumberFormat="0" applyAlignment="0" applyProtection="0"/>
    <xf numFmtId="0" fontId="54" fillId="25" borderId="31" applyNumberFormat="0" applyAlignment="0" applyProtection="0"/>
    <xf numFmtId="0" fontId="54" fillId="25" borderId="31" applyNumberFormat="0" applyAlignment="0" applyProtection="0"/>
    <xf numFmtId="0" fontId="54" fillId="25" borderId="31" applyNumberFormat="0" applyAlignment="0" applyProtection="0"/>
    <xf numFmtId="0" fontId="54" fillId="25" borderId="31" applyNumberFormat="0" applyAlignment="0" applyProtection="0"/>
    <xf numFmtId="0" fontId="54" fillId="25" borderId="31" applyNumberFormat="0" applyAlignment="0" applyProtection="0"/>
    <xf numFmtId="0" fontId="54" fillId="25" borderId="31" applyNumberFormat="0" applyAlignment="0" applyProtection="0"/>
    <xf numFmtId="0" fontId="5" fillId="0" borderId="1">
      <alignment horizontal="center" wrapText="1"/>
    </xf>
    <xf numFmtId="0" fontId="5" fillId="0" borderId="1">
      <alignment horizontal="center"/>
    </xf>
    <xf numFmtId="0" fontId="5" fillId="0" borderId="1">
      <alignment horizontal="center"/>
    </xf>
    <xf numFmtId="0" fontId="5" fillId="0" borderId="1">
      <alignment horizontal="center"/>
    </xf>
    <xf numFmtId="0" fontId="5" fillId="0" borderId="1">
      <alignment horizontal="center"/>
    </xf>
    <xf numFmtId="0" fontId="5" fillId="0" borderId="1">
      <alignment horizontal="center"/>
    </xf>
    <xf numFmtId="0" fontId="5" fillId="0" borderId="1">
      <alignment horizontal="center" wrapText="1"/>
    </xf>
    <xf numFmtId="0" fontId="11" fillId="0" borderId="0">
      <alignment vertical="top"/>
    </xf>
    <xf numFmtId="0" fontId="11"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15"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 fillId="0" borderId="0">
      <alignment vertical="center"/>
    </xf>
    <xf numFmtId="0" fontId="11" fillId="0" borderId="0"/>
    <xf numFmtId="4" fontId="3" fillId="0" borderId="0">
      <alignment vertical="center"/>
    </xf>
    <xf numFmtId="0" fontId="11" fillId="0" borderId="0"/>
    <xf numFmtId="4" fontId="3" fillId="0" borderId="0">
      <alignment vertical="center"/>
    </xf>
    <xf numFmtId="0" fontId="11"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11" fillId="0" borderId="0"/>
    <xf numFmtId="4" fontId="3" fillId="0" borderId="0">
      <alignment vertical="center"/>
    </xf>
    <xf numFmtId="0" fontId="11" fillId="0" borderId="0"/>
    <xf numFmtId="0" fontId="11" fillId="0" borderId="0"/>
    <xf numFmtId="0" fontId="11" fillId="0" borderId="0"/>
    <xf numFmtId="0" fontId="11" fillId="0" borderId="0"/>
    <xf numFmtId="4" fontId="3" fillId="0" borderId="0">
      <alignment vertical="center"/>
    </xf>
    <xf numFmtId="4" fontId="3" fillId="0" borderId="0">
      <alignment vertical="center"/>
    </xf>
    <xf numFmtId="0" fontId="11"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11" fillId="0" borderId="0"/>
    <xf numFmtId="4" fontId="3" fillId="0" borderId="0">
      <alignment vertical="center"/>
    </xf>
    <xf numFmtId="0" fontId="11" fillId="0" borderId="0"/>
    <xf numFmtId="4" fontId="3" fillId="0" borderId="0">
      <alignment vertical="center"/>
    </xf>
    <xf numFmtId="0" fontId="11" fillId="0" borderId="0"/>
    <xf numFmtId="0" fontId="11" fillId="0" borderId="0"/>
    <xf numFmtId="0" fontId="11" fillId="0" borderId="0"/>
    <xf numFmtId="0" fontId="11" fillId="0" borderId="0"/>
    <xf numFmtId="4" fontId="3" fillId="0" borderId="0">
      <alignment vertical="center"/>
    </xf>
    <xf numFmtId="0" fontId="11" fillId="0" borderId="0"/>
    <xf numFmtId="0" fontId="11" fillId="0" borderId="0"/>
    <xf numFmtId="4" fontId="3" fillId="0" borderId="0">
      <alignment vertical="center"/>
    </xf>
    <xf numFmtId="0" fontId="11"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11" fillId="0" borderId="0"/>
    <xf numFmtId="4" fontId="3" fillId="0" borderId="0">
      <alignment vertical="center"/>
    </xf>
    <xf numFmtId="4" fontId="3" fillId="0" borderId="0">
      <alignment vertical="center"/>
    </xf>
    <xf numFmtId="0" fontId="11" fillId="0" borderId="0"/>
    <xf numFmtId="4" fontId="3" fillId="0" borderId="0">
      <alignment vertical="center"/>
    </xf>
    <xf numFmtId="0" fontId="11" fillId="0" borderId="0"/>
    <xf numFmtId="0" fontId="11" fillId="0" borderId="0"/>
    <xf numFmtId="0" fontId="11" fillId="0" borderId="0"/>
    <xf numFmtId="0" fontId="11" fillId="0" borderId="0"/>
    <xf numFmtId="4" fontId="3"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11" fillId="0" borderId="0"/>
    <xf numFmtId="0" fontId="11" fillId="0" borderId="0"/>
    <xf numFmtId="0" fontId="11"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11" fillId="0" borderId="0"/>
    <xf numFmtId="4" fontId="3" fillId="0" borderId="0">
      <alignment vertical="center"/>
    </xf>
    <xf numFmtId="4" fontId="15" fillId="0" borderId="0">
      <alignment vertical="center"/>
    </xf>
    <xf numFmtId="4" fontId="15" fillId="0" borderId="0">
      <alignment vertical="center"/>
    </xf>
    <xf numFmtId="4" fontId="15" fillId="0" borderId="0">
      <alignment vertical="center"/>
    </xf>
    <xf numFmtId="4" fontId="15"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24"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24" fillId="0" borderId="0">
      <alignment vertical="center"/>
    </xf>
    <xf numFmtId="4" fontId="24" fillId="0" borderId="0">
      <alignment vertical="center"/>
    </xf>
    <xf numFmtId="4" fontId="24" fillId="0" borderId="0">
      <alignment vertical="center"/>
    </xf>
    <xf numFmtId="4" fontId="24" fillId="0" borderId="0">
      <alignment vertical="center"/>
    </xf>
    <xf numFmtId="4" fontId="24" fillId="0" borderId="0">
      <alignment vertical="center"/>
    </xf>
    <xf numFmtId="4" fontId="24" fillId="0" borderId="0">
      <alignment vertical="center"/>
    </xf>
    <xf numFmtId="4" fontId="24" fillId="0" borderId="0">
      <alignment vertical="center"/>
    </xf>
    <xf numFmtId="0" fontId="11" fillId="0" borderId="0"/>
    <xf numFmtId="0" fontId="11" fillId="0" borderId="0"/>
    <xf numFmtId="0" fontId="11" fillId="0" borderId="0"/>
    <xf numFmtId="0" fontId="11" fillId="0" borderId="0"/>
    <xf numFmtId="0" fontId="11" fillId="0" borderId="0"/>
    <xf numFmtId="4" fontId="15" fillId="0" borderId="0">
      <alignment vertical="center"/>
    </xf>
    <xf numFmtId="4" fontId="15" fillId="0" borderId="0">
      <alignment vertical="center"/>
    </xf>
    <xf numFmtId="4" fontId="15" fillId="0" borderId="0">
      <alignment vertical="center"/>
    </xf>
    <xf numFmtId="4" fontId="15"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11" fillId="0" borderId="0"/>
    <xf numFmtId="0" fontId="11" fillId="0" borderId="0"/>
    <xf numFmtId="4" fontId="11"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1">
      <alignment horizontal="center" wrapText="1"/>
    </xf>
    <xf numFmtId="0" fontId="57" fillId="6" borderId="0" applyNumberFormat="0" applyBorder="0" applyAlignment="0" applyProtection="0"/>
    <xf numFmtId="0" fontId="57" fillId="6" borderId="0" applyNumberFormat="0" applyBorder="0" applyAlignment="0" applyProtection="0"/>
    <xf numFmtId="0" fontId="57" fillId="6" borderId="0" applyNumberFormat="0" applyBorder="0" applyAlignment="0" applyProtection="0"/>
    <xf numFmtId="0" fontId="57" fillId="6" borderId="0" applyNumberFormat="0" applyBorder="0" applyAlignment="0" applyProtection="0"/>
    <xf numFmtId="0" fontId="57" fillId="6" borderId="0" applyNumberFormat="0" applyBorder="0" applyAlignment="0" applyProtection="0"/>
    <xf numFmtId="0" fontId="57" fillId="6" borderId="0" applyNumberFormat="0" applyBorder="0" applyAlignment="0" applyProtection="0"/>
    <xf numFmtId="0" fontId="57" fillId="6" borderId="0" applyNumberFormat="0" applyBorder="0" applyAlignment="0" applyProtection="0"/>
    <xf numFmtId="0" fontId="57" fillId="6" borderId="0" applyNumberFormat="0" applyBorder="0" applyAlignment="0" applyProtection="0"/>
    <xf numFmtId="0" fontId="57" fillId="6" borderId="0" applyNumberFormat="0" applyBorder="0" applyAlignment="0" applyProtection="0"/>
    <xf numFmtId="0" fontId="57" fillId="6" borderId="0" applyNumberFormat="0" applyBorder="0" applyAlignment="0" applyProtection="0"/>
    <xf numFmtId="0" fontId="57" fillId="6" borderId="0" applyNumberFormat="0" applyBorder="0" applyAlignment="0" applyProtection="0"/>
    <xf numFmtId="0" fontId="58" fillId="3" borderId="1">
      <alignment horizontal="left"/>
    </xf>
    <xf numFmtId="0" fontId="59" fillId="3" borderId="1">
      <alignment horizontal="left"/>
    </xf>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 fillId="27" borderId="32" applyNumberFormat="0" applyFont="0" applyAlignment="0" applyProtection="0"/>
    <xf numFmtId="0" fontId="11" fillId="27" borderId="32" applyNumberFormat="0" applyFont="0" applyAlignment="0" applyProtection="0"/>
    <xf numFmtId="0" fontId="11" fillId="27" borderId="32" applyNumberFormat="0" applyFont="0" applyAlignment="0" applyProtection="0"/>
    <xf numFmtId="0" fontId="11" fillId="27" borderId="32" applyNumberFormat="0" applyFont="0" applyAlignment="0" applyProtection="0"/>
    <xf numFmtId="0" fontId="11" fillId="27" borderId="32" applyNumberFormat="0" applyFont="0" applyAlignment="0" applyProtection="0"/>
    <xf numFmtId="0" fontId="11" fillId="27" borderId="32" applyNumberFormat="0" applyFont="0" applyAlignment="0" applyProtection="0"/>
    <xf numFmtId="0" fontId="11" fillId="27" borderId="32" applyNumberFormat="0" applyFont="0" applyAlignment="0" applyProtection="0"/>
    <xf numFmtId="0" fontId="11" fillId="27" borderId="32" applyNumberFormat="0" applyFont="0" applyAlignment="0" applyProtection="0"/>
    <xf numFmtId="0" fontId="11" fillId="27" borderId="32" applyNumberFormat="0" applyFont="0" applyAlignment="0" applyProtection="0"/>
    <xf numFmtId="0" fontId="11" fillId="27" borderId="32" applyNumberFormat="0" applyFont="0" applyAlignment="0" applyProtection="0"/>
    <xf numFmtId="0" fontId="11" fillId="27" borderId="32" applyNumberFormat="0" applyFont="0" applyAlignment="0" applyProtection="0"/>
    <xf numFmtId="0" fontId="11" fillId="27" borderId="32" applyNumberFormat="0" applyFont="0" applyAlignment="0" applyProtection="0"/>
    <xf numFmtId="188" fontId="41" fillId="0" borderId="0" applyFont="0" applyFill="0" applyBorder="0" applyAlignment="0" applyProtection="0"/>
    <xf numFmtId="9" fontId="11" fillId="0" borderId="0" applyFont="0" applyFill="0" applyBorder="0" applyAlignment="0" applyProtection="0"/>
    <xf numFmtId="0" fontId="61" fillId="28" borderId="2">
      <alignment horizontal="centerContinuous"/>
    </xf>
    <xf numFmtId="0" fontId="5" fillId="0" borderId="1">
      <alignment horizontal="center"/>
    </xf>
    <xf numFmtId="0" fontId="5" fillId="0" borderId="1">
      <alignment horizontal="center" wrapText="1"/>
    </xf>
    <xf numFmtId="0" fontId="11" fillId="0" borderId="0"/>
    <xf numFmtId="0" fontId="62" fillId="0" borderId="33" applyNumberFormat="0" applyFill="0" applyAlignment="0" applyProtection="0"/>
    <xf numFmtId="0" fontId="62" fillId="0" borderId="33" applyNumberFormat="0" applyFill="0" applyAlignment="0" applyProtection="0"/>
    <xf numFmtId="0" fontId="62" fillId="0" borderId="33" applyNumberFormat="0" applyFill="0" applyAlignment="0" applyProtection="0"/>
    <xf numFmtId="0" fontId="62" fillId="0" borderId="33" applyNumberFormat="0" applyFill="0" applyAlignment="0" applyProtection="0"/>
    <xf numFmtId="0" fontId="62" fillId="0" borderId="33" applyNumberFormat="0" applyFill="0" applyAlignment="0" applyProtection="0"/>
    <xf numFmtId="0" fontId="62" fillId="0" borderId="33" applyNumberFormat="0" applyFill="0" applyAlignment="0" applyProtection="0"/>
    <xf numFmtId="0" fontId="62" fillId="0" borderId="33" applyNumberFormat="0" applyFill="0" applyAlignment="0" applyProtection="0"/>
    <xf numFmtId="0" fontId="62" fillId="0" borderId="33" applyNumberFormat="0" applyFill="0" applyAlignment="0" applyProtection="0"/>
    <xf numFmtId="0" fontId="62" fillId="0" borderId="33" applyNumberFormat="0" applyFill="0" applyAlignment="0" applyProtection="0"/>
    <xf numFmtId="0" fontId="62" fillId="0" borderId="33" applyNumberFormat="0" applyFill="0" applyAlignment="0" applyProtection="0"/>
    <xf numFmtId="0" fontId="62" fillId="0" borderId="33" applyNumberFormat="0" applyFill="0" applyAlignment="0" applyProtection="0"/>
    <xf numFmtId="0" fontId="62" fillId="0" borderId="33" applyNumberFormat="0" applyFill="0" applyAlignment="0" applyProtection="0"/>
    <xf numFmtId="0" fontId="5" fillId="0" borderId="0">
      <alignment horizontal="center" vertical="top" wrapText="1"/>
    </xf>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1" fillId="0" borderId="0">
      <alignment vertical="justify"/>
    </xf>
    <xf numFmtId="0" fontId="11" fillId="3" borderId="1" applyNumberFormat="0" applyAlignment="0">
      <alignment horizontal="left"/>
    </xf>
    <xf numFmtId="0" fontId="11" fillId="3" borderId="1" applyNumberFormat="0" applyAlignment="0">
      <alignment horizontal="left"/>
    </xf>
    <xf numFmtId="0" fontId="63"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5" fillId="0" borderId="0">
      <alignment horizontal="center"/>
    </xf>
    <xf numFmtId="188" fontId="11" fillId="0" borderId="0" applyFont="0" applyFill="0" applyBorder="0" applyAlignment="0" applyProtection="0"/>
    <xf numFmtId="18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0" fontId="11" fillId="0" borderId="0"/>
    <xf numFmtId="0" fontId="5" fillId="0" borderId="0">
      <alignment horizontal="left" vertical="top"/>
    </xf>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4" fontId="3" fillId="0" borderId="1"/>
    <xf numFmtId="169" fontId="22" fillId="0" borderId="0">
      <protection locked="0"/>
    </xf>
    <xf numFmtId="0" fontId="5" fillId="0" borderId="0"/>
    <xf numFmtId="0" fontId="66" fillId="0" borderId="0"/>
    <xf numFmtId="0" fontId="3" fillId="0" borderId="0"/>
    <xf numFmtId="0" fontId="21" fillId="0" borderId="0"/>
    <xf numFmtId="0" fontId="18" fillId="0" borderId="0"/>
    <xf numFmtId="0" fontId="18" fillId="0" borderId="0"/>
    <xf numFmtId="0" fontId="15" fillId="0" borderId="0"/>
    <xf numFmtId="0" fontId="15" fillId="0" borderId="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5" fillId="15"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23" borderId="0" applyNumberFormat="0" applyBorder="0" applyAlignment="0" applyProtection="0"/>
    <xf numFmtId="0" fontId="57" fillId="6" borderId="0" applyNumberFormat="0" applyBorder="0" applyAlignment="0" applyProtection="0"/>
    <xf numFmtId="0" fontId="48" fillId="24" borderId="24" applyNumberFormat="0" applyAlignment="0" applyProtection="0"/>
    <xf numFmtId="0" fontId="54" fillId="25" borderId="31" applyNumberFormat="0" applyAlignment="0" applyProtection="0"/>
    <xf numFmtId="0" fontId="60" fillId="0" borderId="0" applyNumberFormat="0" applyFill="0" applyBorder="0" applyAlignment="0" applyProtection="0"/>
    <xf numFmtId="0" fontId="65" fillId="7" borderId="0" applyNumberFormat="0" applyBorder="0" applyAlignment="0" applyProtection="0"/>
    <xf numFmtId="0" fontId="51" fillId="0" borderId="28" applyNumberFormat="0" applyFill="0" applyAlignment="0" applyProtection="0"/>
    <xf numFmtId="0" fontId="52" fillId="0" borderId="29" applyNumberFormat="0" applyFill="0" applyAlignment="0" applyProtection="0"/>
    <xf numFmtId="0" fontId="52" fillId="0" borderId="0" applyNumberFormat="0" applyFill="0" applyBorder="0" applyAlignment="0" applyProtection="0"/>
    <xf numFmtId="0" fontId="46" fillId="10" borderId="24" applyNumberFormat="0" applyAlignment="0" applyProtection="0"/>
    <xf numFmtId="0" fontId="62" fillId="0" borderId="33" applyNumberFormat="0" applyFill="0" applyAlignment="0" applyProtection="0"/>
    <xf numFmtId="0" fontId="56" fillId="26" borderId="0" applyNumberFormat="0" applyBorder="0" applyAlignment="0" applyProtection="0"/>
    <xf numFmtId="0" fontId="73" fillId="27" borderId="32" applyNumberFormat="0" applyFont="0" applyAlignment="0" applyProtection="0"/>
    <xf numFmtId="0" fontId="47" fillId="24" borderId="25" applyNumberFormat="0" applyAlignment="0" applyProtection="0"/>
    <xf numFmtId="0" fontId="74" fillId="29" borderId="0">
      <alignment horizontal="left" vertical="top"/>
    </xf>
    <xf numFmtId="0" fontId="74" fillId="29" borderId="0">
      <alignment horizontal="right" vertical="top"/>
    </xf>
    <xf numFmtId="0" fontId="74" fillId="29" borderId="0">
      <alignment horizontal="right" vertical="top"/>
    </xf>
    <xf numFmtId="0" fontId="55" fillId="0" borderId="0" applyNumberFormat="0" applyFill="0" applyBorder="0" applyAlignment="0" applyProtection="0"/>
    <xf numFmtId="0" fontId="53" fillId="0" borderId="30" applyNumberFormat="0" applyFill="0" applyAlignment="0" applyProtection="0"/>
    <xf numFmtId="0" fontId="64" fillId="0" borderId="0" applyNumberFormat="0" applyFill="0" applyBorder="0" applyAlignment="0" applyProtection="0"/>
    <xf numFmtId="44" fontId="11" fillId="0" borderId="0" applyFont="0" applyFill="0" applyBorder="0" applyAlignment="0" applyProtection="0"/>
    <xf numFmtId="0" fontId="2" fillId="0" borderId="0"/>
    <xf numFmtId="0" fontId="1" fillId="0" borderId="0"/>
    <xf numFmtId="0" fontId="11" fillId="0" borderId="0"/>
    <xf numFmtId="0" fontId="15" fillId="0" borderId="0"/>
    <xf numFmtId="0" fontId="15" fillId="0" borderId="0"/>
    <xf numFmtId="0" fontId="3" fillId="0" borderId="0"/>
  </cellStyleXfs>
  <cellXfs count="378">
    <xf numFmtId="0" fontId="0" fillId="0" borderId="0" xfId="0"/>
    <xf numFmtId="0" fontId="4" fillId="0" borderId="0" xfId="0" applyFont="1"/>
    <xf numFmtId="0" fontId="5" fillId="0" borderId="0" xfId="0" applyFont="1"/>
    <xf numFmtId="164" fontId="5" fillId="0" borderId="1" xfId="4" applyNumberFormat="1" applyFont="1" applyFill="1" applyBorder="1" applyAlignment="1" applyProtection="1">
      <alignment horizontal="center" vertical="center" wrapText="1"/>
      <protection locked="0"/>
    </xf>
    <xf numFmtId="1" fontId="5" fillId="0" borderId="9" xfId="2" quotePrefix="1" applyNumberFormat="1" applyFont="1" applyFill="1" applyBorder="1" applyAlignment="1" applyProtection="1">
      <alignment horizontal="center"/>
      <protection locked="0"/>
    </xf>
    <xf numFmtId="0" fontId="5" fillId="0" borderId="11" xfId="0" applyFont="1" applyFill="1" applyBorder="1" applyAlignment="1">
      <alignment horizontal="center" vertical="top"/>
    </xf>
    <xf numFmtId="0" fontId="5" fillId="0" borderId="12" xfId="0" applyFont="1" applyFill="1" applyBorder="1" applyAlignment="1">
      <alignment horizontal="center" vertical="top"/>
    </xf>
    <xf numFmtId="4" fontId="7" fillId="0" borderId="13" xfId="0" applyNumberFormat="1" applyFont="1" applyFill="1" applyBorder="1" applyAlignment="1">
      <alignment horizontal="center" vertical="top" wrapText="1"/>
    </xf>
    <xf numFmtId="4" fontId="7" fillId="0" borderId="14" xfId="0" applyNumberFormat="1" applyFont="1" applyFill="1" applyBorder="1" applyAlignment="1">
      <alignment horizontal="center" vertical="top" wrapText="1"/>
    </xf>
    <xf numFmtId="0" fontId="5" fillId="0" borderId="0" xfId="0" applyFont="1" applyBorder="1"/>
    <xf numFmtId="4" fontId="7" fillId="2" borderId="13" xfId="0" applyNumberFormat="1" applyFont="1" applyFill="1" applyBorder="1" applyAlignment="1">
      <alignment horizontal="center" vertical="top" wrapText="1"/>
    </xf>
    <xf numFmtId="4" fontId="7" fillId="2" borderId="14" xfId="0" applyNumberFormat="1" applyFont="1" applyFill="1" applyBorder="1" applyAlignment="1">
      <alignment horizontal="center" vertical="top" wrapText="1"/>
    </xf>
    <xf numFmtId="4" fontId="7" fillId="2" borderId="15" xfId="0" applyNumberFormat="1" applyFont="1" applyFill="1" applyBorder="1" applyAlignment="1">
      <alignment horizontal="center" vertical="top" wrapText="1"/>
    </xf>
    <xf numFmtId="4" fontId="7" fillId="2" borderId="16" xfId="0" applyNumberFormat="1" applyFont="1" applyFill="1" applyBorder="1" applyAlignment="1">
      <alignment horizontal="center" vertical="top" wrapText="1"/>
    </xf>
    <xf numFmtId="0" fontId="5" fillId="0" borderId="0" xfId="0" applyFont="1" applyFill="1" applyBorder="1"/>
    <xf numFmtId="1" fontId="7" fillId="0" borderId="0" xfId="0" applyNumberFormat="1" applyFont="1" applyFill="1" applyBorder="1" applyAlignment="1">
      <alignment horizontal="center"/>
    </xf>
    <xf numFmtId="1" fontId="7" fillId="0" borderId="0" xfId="0" applyNumberFormat="1" applyFont="1" applyBorder="1" applyAlignment="1">
      <alignment horizontal="center"/>
    </xf>
    <xf numFmtId="0" fontId="7" fillId="0" borderId="0" xfId="6" applyFont="1" applyFill="1" applyBorder="1" applyAlignment="1">
      <alignment horizontal="left" vertical="top"/>
    </xf>
    <xf numFmtId="0" fontId="5" fillId="0" borderId="0" xfId="0" applyFont="1" applyBorder="1" applyAlignment="1">
      <alignment horizontal="center"/>
    </xf>
    <xf numFmtId="167" fontId="7" fillId="0" borderId="0" xfId="0" applyNumberFormat="1" applyFont="1" applyFill="1" applyBorder="1" applyAlignment="1">
      <alignment horizontal="center" vertical="center" wrapText="1"/>
    </xf>
    <xf numFmtId="3" fontId="7" fillId="0" borderId="13" xfId="0" applyNumberFormat="1" applyFont="1" applyFill="1" applyBorder="1" applyAlignment="1">
      <alignment horizontal="center" vertical="top" wrapText="1"/>
    </xf>
    <xf numFmtId="0" fontId="5" fillId="0" borderId="1" xfId="0" applyFont="1" applyFill="1" applyBorder="1"/>
    <xf numFmtId="0" fontId="5" fillId="0" borderId="0" xfId="0" applyFont="1" applyAlignment="1">
      <alignment horizontal="right"/>
    </xf>
    <xf numFmtId="0" fontId="11" fillId="0" borderId="0" xfId="8" applyFill="1"/>
    <xf numFmtId="4" fontId="5" fillId="0" borderId="0" xfId="9" applyFont="1">
      <alignment vertical="center"/>
    </xf>
    <xf numFmtId="0" fontId="16" fillId="0" borderId="0" xfId="8" applyFont="1" applyFill="1" applyAlignment="1"/>
    <xf numFmtId="0" fontId="5" fillId="0" borderId="0" xfId="8" applyFont="1" applyFill="1" applyAlignment="1"/>
    <xf numFmtId="0" fontId="5" fillId="0" borderId="0" xfId="9" applyNumberFormat="1" applyFont="1" applyAlignment="1"/>
    <xf numFmtId="0" fontId="5" fillId="0" borderId="0" xfId="8" applyFont="1"/>
    <xf numFmtId="0" fontId="5" fillId="0" borderId="0" xfId="8" applyFont="1" applyAlignment="1">
      <alignment horizontal="left"/>
    </xf>
    <xf numFmtId="4" fontId="17" fillId="0" borderId="0" xfId="9" applyFont="1">
      <alignment vertical="center"/>
    </xf>
    <xf numFmtId="4" fontId="17" fillId="0" borderId="0" xfId="9" applyFont="1" applyAlignment="1">
      <alignment vertical="center"/>
    </xf>
    <xf numFmtId="4" fontId="17" fillId="0" borderId="0" xfId="9" applyFont="1" applyAlignment="1"/>
    <xf numFmtId="0" fontId="5" fillId="0" borderId="0" xfId="8" applyFont="1" applyFill="1" applyAlignment="1">
      <alignment horizontal="right"/>
    </xf>
    <xf numFmtId="0" fontId="5" fillId="0" borderId="0" xfId="8" applyFont="1" applyFill="1"/>
    <xf numFmtId="4" fontId="5" fillId="0" borderId="0" xfId="9" applyFont="1" applyAlignment="1">
      <alignment horizontal="center"/>
    </xf>
    <xf numFmtId="0" fontId="67" fillId="0" borderId="0" xfId="1103" applyFont="1"/>
    <xf numFmtId="49" fontId="70" fillId="0" borderId="0" xfId="1103" applyNumberFormat="1" applyFont="1" applyBorder="1" applyAlignment="1">
      <alignment horizontal="center" vertical="center" wrapText="1"/>
    </xf>
    <xf numFmtId="0" fontId="67" fillId="0" borderId="0" xfId="1103" applyFont="1" applyBorder="1"/>
    <xf numFmtId="0" fontId="71" fillId="0" borderId="0" xfId="1103" applyFont="1" applyBorder="1" applyAlignment="1">
      <alignment horizontal="center"/>
    </xf>
    <xf numFmtId="0" fontId="67" fillId="0" borderId="1" xfId="1103" applyFont="1" applyBorder="1" applyAlignment="1">
      <alignment horizontal="center" vertical="center" wrapText="1"/>
    </xf>
    <xf numFmtId="0" fontId="5" fillId="0" borderId="1" xfId="1103" applyFont="1" applyBorder="1" applyAlignment="1">
      <alignment horizontal="center" vertical="center" wrapText="1"/>
    </xf>
    <xf numFmtId="49" fontId="67" fillId="0" borderId="0" xfId="1103" applyNumberFormat="1" applyFont="1" applyAlignment="1">
      <alignment horizontal="center" vertical="center" wrapText="1"/>
    </xf>
    <xf numFmtId="49" fontId="70" fillId="0" borderId="1" xfId="1103" applyNumberFormat="1" applyFont="1" applyBorder="1" applyAlignment="1">
      <alignment horizontal="center" vertical="center" wrapText="1"/>
    </xf>
    <xf numFmtId="0" fontId="67" fillId="0" borderId="1" xfId="1103" applyFont="1" applyBorder="1"/>
    <xf numFmtId="49" fontId="67" fillId="0" borderId="0" xfId="1103" applyNumberFormat="1" applyFont="1" applyBorder="1" applyAlignment="1">
      <alignment horizontal="center" vertical="center" wrapText="1"/>
    </xf>
    <xf numFmtId="49" fontId="67" fillId="0" borderId="0" xfId="1103" applyNumberFormat="1" applyFont="1" applyBorder="1" applyAlignment="1">
      <alignment horizontal="left" vertical="center" wrapText="1"/>
    </xf>
    <xf numFmtId="49" fontId="67" fillId="0" borderId="0" xfId="1103" applyNumberFormat="1" applyFont="1" applyBorder="1" applyAlignment="1">
      <alignment horizontal="center" vertical="center"/>
    </xf>
    <xf numFmtId="2" fontId="67" fillId="0" borderId="0" xfId="1103" applyNumberFormat="1" applyFont="1" applyBorder="1" applyAlignment="1">
      <alignment horizontal="center" vertical="center"/>
    </xf>
    <xf numFmtId="2" fontId="67" fillId="0" borderId="0" xfId="1103" applyNumberFormat="1" applyFont="1"/>
    <xf numFmtId="49" fontId="67" fillId="0" borderId="1" xfId="1103" applyNumberFormat="1" applyFont="1" applyBorder="1" applyAlignment="1">
      <alignment horizontal="center" vertical="center" wrapText="1"/>
    </xf>
    <xf numFmtId="49" fontId="67" fillId="0" borderId="1" xfId="1103" applyNumberFormat="1" applyFont="1" applyBorder="1" applyAlignment="1">
      <alignment horizontal="center" vertical="center"/>
    </xf>
    <xf numFmtId="1" fontId="67" fillId="0" borderId="1" xfId="1103" applyNumberFormat="1" applyFont="1" applyBorder="1" applyAlignment="1">
      <alignment horizontal="center" vertical="center"/>
    </xf>
    <xf numFmtId="0" fontId="67" fillId="0" borderId="1" xfId="1103" applyFont="1" applyBorder="1" applyAlignment="1">
      <alignment horizontal="center" vertical="center"/>
    </xf>
    <xf numFmtId="0" fontId="67" fillId="0" borderId="1" xfId="1103" applyFont="1" applyBorder="1" applyAlignment="1">
      <alignment horizontal="center"/>
    </xf>
    <xf numFmtId="2" fontId="67" fillId="0" borderId="1" xfId="1103" applyNumberFormat="1" applyFont="1" applyBorder="1" applyAlignment="1">
      <alignment horizontal="center" vertical="center"/>
    </xf>
    <xf numFmtId="2" fontId="67" fillId="0" borderId="0" xfId="1103" applyNumberFormat="1" applyFont="1" applyFill="1" applyBorder="1" applyAlignment="1">
      <alignment horizontal="center" vertical="center"/>
    </xf>
    <xf numFmtId="49" fontId="67" fillId="0" borderId="1" xfId="1103" applyNumberFormat="1" applyFont="1" applyBorder="1" applyAlignment="1">
      <alignment horizontal="left" vertical="center" wrapText="1"/>
    </xf>
    <xf numFmtId="2" fontId="67" fillId="0" borderId="1" xfId="1103" applyNumberFormat="1" applyFont="1" applyFill="1" applyBorder="1" applyAlignment="1">
      <alignment horizontal="center" vertical="center"/>
    </xf>
    <xf numFmtId="0" fontId="70" fillId="0" borderId="0" xfId="1103" applyFont="1" applyBorder="1" applyAlignment="1">
      <alignment horizontal="left" vertical="center" wrapText="1"/>
    </xf>
    <xf numFmtId="49" fontId="70" fillId="0" borderId="0" xfId="1103" applyNumberFormat="1" applyFont="1" applyBorder="1" applyAlignment="1">
      <alignment horizontal="center" vertical="center"/>
    </xf>
    <xf numFmtId="2" fontId="70" fillId="0" borderId="0" xfId="1103" applyNumberFormat="1" applyFont="1" applyBorder="1" applyAlignment="1">
      <alignment horizontal="center" vertical="center" wrapText="1"/>
    </xf>
    <xf numFmtId="0" fontId="70" fillId="0" borderId="0" xfId="1103" applyFont="1"/>
    <xf numFmtId="0" fontId="70" fillId="0" borderId="1" xfId="1103" applyFont="1" applyBorder="1" applyAlignment="1">
      <alignment horizontal="left" vertical="center" wrapText="1"/>
    </xf>
    <xf numFmtId="49" fontId="70" fillId="0" borderId="1" xfId="1103" applyNumberFormat="1" applyFont="1" applyBorder="1" applyAlignment="1">
      <alignment horizontal="center" vertical="center"/>
    </xf>
    <xf numFmtId="2" fontId="70" fillId="0" borderId="1" xfId="1103" applyNumberFormat="1" applyFont="1" applyBorder="1" applyAlignment="1">
      <alignment horizontal="center" vertical="center" wrapText="1"/>
    </xf>
    <xf numFmtId="0" fontId="70" fillId="0" borderId="1" xfId="1103" applyFont="1" applyBorder="1"/>
    <xf numFmtId="2" fontId="67" fillId="3" borderId="1" xfId="1103" applyNumberFormat="1" applyFont="1" applyFill="1" applyBorder="1" applyAlignment="1">
      <alignment horizontal="center" vertical="center"/>
    </xf>
    <xf numFmtId="2" fontId="72" fillId="0" borderId="0" xfId="1103" applyNumberFormat="1" applyFont="1" applyBorder="1" applyAlignment="1">
      <alignment horizontal="center" vertical="center"/>
    </xf>
    <xf numFmtId="3" fontId="7" fillId="4" borderId="13" xfId="0" applyNumberFormat="1" applyFont="1" applyFill="1" applyBorder="1" applyAlignment="1">
      <alignment vertical="top" wrapText="1"/>
    </xf>
    <xf numFmtId="4" fontId="7" fillId="4" borderId="13" xfId="0" applyNumberFormat="1" applyFont="1" applyFill="1" applyBorder="1" applyAlignment="1">
      <alignment horizontal="center" vertical="top" wrapText="1"/>
    </xf>
    <xf numFmtId="4" fontId="7" fillId="4" borderId="14" xfId="0" applyNumberFormat="1" applyFont="1" applyFill="1" applyBorder="1" applyAlignment="1">
      <alignment horizontal="center" vertical="top" wrapText="1"/>
    </xf>
    <xf numFmtId="0" fontId="5" fillId="4" borderId="0" xfId="0" applyFont="1" applyFill="1"/>
    <xf numFmtId="0" fontId="5" fillId="0" borderId="0" xfId="8" applyFont="1" applyFill="1" applyAlignment="1">
      <alignment horizontal="left"/>
    </xf>
    <xf numFmtId="0" fontId="41" fillId="0" borderId="17" xfId="0" applyFont="1" applyFill="1" applyBorder="1" applyAlignment="1">
      <alignment horizontal="center" vertical="top"/>
    </xf>
    <xf numFmtId="0" fontId="41" fillId="0" borderId="17" xfId="0" applyFont="1" applyFill="1" applyBorder="1" applyAlignment="1">
      <alignment vertical="top"/>
    </xf>
    <xf numFmtId="0" fontId="4" fillId="0" borderId="0" xfId="0" applyFont="1" applyFill="1" applyAlignment="1">
      <alignment horizontal="right"/>
    </xf>
    <xf numFmtId="0" fontId="41" fillId="0" borderId="0" xfId="0" applyFont="1" applyFill="1" applyAlignment="1">
      <alignment horizontal="center" vertical="top"/>
    </xf>
    <xf numFmtId="0" fontId="3" fillId="0" borderId="0" xfId="0" applyFont="1" applyFill="1" applyBorder="1" applyAlignment="1">
      <alignment horizontal="left" vertical="center" wrapText="1"/>
    </xf>
    <xf numFmtId="4" fontId="7" fillId="0" borderId="18" xfId="0" applyNumberFormat="1" applyFont="1" applyFill="1" applyBorder="1" applyAlignment="1">
      <alignment horizontal="center" vertical="top" wrapText="1"/>
    </xf>
    <xf numFmtId="4" fontId="7" fillId="0" borderId="34" xfId="0" applyNumberFormat="1" applyFont="1" applyFill="1" applyBorder="1" applyAlignment="1">
      <alignment horizontal="center" vertical="top" wrapText="1"/>
    </xf>
    <xf numFmtId="4" fontId="7" fillId="2" borderId="18" xfId="0" applyNumberFormat="1" applyFont="1" applyFill="1" applyBorder="1" applyAlignment="1">
      <alignment horizontal="center" vertical="top" wrapText="1"/>
    </xf>
    <xf numFmtId="4" fontId="7" fillId="2" borderId="34" xfId="0" applyNumberFormat="1" applyFont="1" applyFill="1" applyBorder="1" applyAlignment="1">
      <alignment horizontal="center" vertical="top" wrapText="1"/>
    </xf>
    <xf numFmtId="0" fontId="5" fillId="0" borderId="17" xfId="0" applyFont="1" applyBorder="1"/>
    <xf numFmtId="4" fontId="7" fillId="0" borderId="36" xfId="0" applyNumberFormat="1" applyFont="1" applyFill="1" applyBorder="1" applyAlignment="1">
      <alignment horizontal="center" vertical="top" wrapText="1"/>
    </xf>
    <xf numFmtId="4" fontId="7" fillId="0" borderId="37" xfId="0" applyNumberFormat="1" applyFont="1" applyFill="1" applyBorder="1" applyAlignment="1">
      <alignment horizontal="center" vertical="top" wrapText="1"/>
    </xf>
    <xf numFmtId="0" fontId="39" fillId="0" borderId="0" xfId="0" applyFont="1"/>
    <xf numFmtId="0" fontId="3" fillId="0" borderId="1" xfId="0" applyFont="1" applyBorder="1" applyAlignment="1">
      <alignment horizontal="center"/>
    </xf>
    <xf numFmtId="0" fontId="3" fillId="0" borderId="1" xfId="0" applyFont="1" applyBorder="1" applyAlignment="1">
      <alignment horizontal="center" vertical="center" wrapText="1"/>
    </xf>
    <xf numFmtId="0" fontId="76"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xf>
    <xf numFmtId="0" fontId="3" fillId="0" borderId="3" xfId="0" applyFont="1" applyBorder="1" applyAlignment="1">
      <alignment horizontal="center" vertical="center"/>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76" fillId="0" borderId="1" xfId="0" applyFont="1" applyBorder="1" applyAlignment="1">
      <alignment horizontal="right" vertical="top" wrapText="1"/>
    </xf>
    <xf numFmtId="0" fontId="3" fillId="0" borderId="0" xfId="0" applyFont="1"/>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xf>
    <xf numFmtId="0" fontId="11" fillId="0" borderId="0" xfId="8" applyFill="1" applyAlignment="1">
      <alignment horizontal="left"/>
    </xf>
    <xf numFmtId="4" fontId="17" fillId="0" borderId="0" xfId="9" applyFont="1" applyAlignment="1">
      <alignment horizontal="left"/>
    </xf>
    <xf numFmtId="0" fontId="3" fillId="0" borderId="1" xfId="0" applyFont="1" applyBorder="1" applyAlignment="1">
      <alignment horizontal="left" vertical="center"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horizontal="left" vertical="center" wrapText="1"/>
    </xf>
    <xf numFmtId="0" fontId="41" fillId="0" borderId="17" xfId="0" applyFont="1" applyFill="1" applyBorder="1" applyAlignment="1">
      <alignment horizontal="left" vertical="top" wrapText="1"/>
    </xf>
    <xf numFmtId="0" fontId="6" fillId="0" borderId="0" xfId="0" applyFont="1" applyFill="1" applyBorder="1" applyAlignment="1">
      <alignment horizontal="center" vertical="center"/>
    </xf>
    <xf numFmtId="4" fontId="6" fillId="0" borderId="0" xfId="0" applyNumberFormat="1" applyFont="1" applyFill="1" applyBorder="1" applyAlignment="1">
      <alignment horizontal="right" vertical="top"/>
    </xf>
    <xf numFmtId="0" fontId="3" fillId="0" borderId="0" xfId="0" applyFont="1" applyFill="1" applyBorder="1" applyAlignment="1">
      <alignment vertical="top"/>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70" fillId="0" borderId="0" xfId="0" applyFont="1" applyAlignment="1">
      <alignment horizontal="left" vertical="center" wrapText="1"/>
    </xf>
    <xf numFmtId="0" fontId="67" fillId="0" borderId="0" xfId="0" applyFont="1" applyAlignment="1">
      <alignment horizontal="left" vertical="center" wrapText="1"/>
    </xf>
    <xf numFmtId="0" fontId="6" fillId="0" borderId="0" xfId="0" applyFont="1" applyAlignment="1">
      <alignment horizontal="left" wrapText="1"/>
    </xf>
    <xf numFmtId="4" fontId="5" fillId="0" borderId="1" xfId="9" applyFont="1" applyBorder="1">
      <alignment vertical="center"/>
    </xf>
    <xf numFmtId="0" fontId="0" fillId="0" borderId="1" xfId="0" applyBorder="1"/>
    <xf numFmtId="4" fontId="69" fillId="0" borderId="0" xfId="9" applyFont="1">
      <alignment vertical="center"/>
    </xf>
    <xf numFmtId="49" fontId="70" fillId="0" borderId="0" xfId="1103" applyNumberFormat="1" applyFont="1" applyAlignment="1">
      <alignment vertical="center" wrapText="1"/>
    </xf>
    <xf numFmtId="4" fontId="7" fillId="0" borderId="10" xfId="0" applyNumberFormat="1" applyFont="1" applyFill="1" applyBorder="1" applyAlignment="1">
      <alignment horizontal="center" vertical="center" wrapText="1"/>
    </xf>
    <xf numFmtId="4" fontId="7" fillId="0" borderId="35" xfId="0" applyNumberFormat="1" applyFont="1" applyFill="1" applyBorder="1" applyAlignment="1">
      <alignment horizontal="center" vertical="center" wrapText="1"/>
    </xf>
    <xf numFmtId="0" fontId="7" fillId="0" borderId="17" xfId="0" applyFont="1" applyBorder="1" applyAlignment="1">
      <alignment vertical="center"/>
    </xf>
    <xf numFmtId="0" fontId="6" fillId="0" borderId="0" xfId="0" applyFont="1" applyFill="1" applyBorder="1" applyAlignment="1">
      <alignment horizontal="left" vertical="center" wrapText="1"/>
    </xf>
    <xf numFmtId="0" fontId="3" fillId="0" borderId="0" xfId="0" applyFont="1" applyBorder="1" applyAlignment="1">
      <alignment horizontal="center" vertical="top"/>
    </xf>
    <xf numFmtId="49" fontId="3" fillId="0" borderId="0" xfId="0" applyNumberFormat="1" applyFont="1" applyBorder="1" applyAlignment="1">
      <alignment horizontal="left" vertical="center" wrapText="1"/>
    </xf>
    <xf numFmtId="0" fontId="76" fillId="0" borderId="0" xfId="0" applyFont="1" applyBorder="1" applyAlignment="1">
      <alignment horizontal="right" vertical="top" wrapText="1"/>
    </xf>
    <xf numFmtId="0" fontId="3" fillId="0" borderId="0" xfId="0" applyFont="1" applyBorder="1" applyAlignment="1">
      <alignment horizontal="center" vertical="top" wrapText="1"/>
    </xf>
    <xf numFmtId="49" fontId="3" fillId="0" borderId="0" xfId="0" applyNumberFormat="1" applyFont="1" applyBorder="1" applyAlignment="1">
      <alignment horizontal="center" vertical="top" wrapText="1"/>
    </xf>
    <xf numFmtId="4" fontId="3" fillId="0" borderId="0" xfId="0" applyNumberFormat="1" applyFont="1" applyBorder="1" applyAlignment="1">
      <alignment horizontal="right" vertical="top" wrapText="1"/>
    </xf>
    <xf numFmtId="0" fontId="3" fillId="0" borderId="0" xfId="0" applyFont="1" applyBorder="1" applyAlignment="1">
      <alignment horizontal="center"/>
    </xf>
    <xf numFmtId="2" fontId="3" fillId="0" borderId="0" xfId="0" applyNumberFormat="1" applyFont="1" applyBorder="1" applyAlignment="1">
      <alignment horizontal="center" vertical="top" wrapText="1"/>
    </xf>
    <xf numFmtId="191" fontId="3" fillId="0" borderId="0" xfId="0" applyNumberFormat="1" applyFont="1" applyBorder="1" applyAlignment="1">
      <alignment horizontal="right" vertical="top" wrapText="1"/>
    </xf>
    <xf numFmtId="0" fontId="20" fillId="0" borderId="0" xfId="815" applyFont="1" applyProtection="1">
      <protection locked="0"/>
    </xf>
    <xf numFmtId="0" fontId="78" fillId="0" borderId="0" xfId="815" applyFont="1" applyAlignment="1" applyProtection="1">
      <alignment horizontal="center" vertical="center" wrapText="1"/>
      <protection locked="0"/>
    </xf>
    <xf numFmtId="0" fontId="78" fillId="0" borderId="0" xfId="815" applyFont="1" applyProtection="1">
      <protection locked="0"/>
    </xf>
    <xf numFmtId="0" fontId="78" fillId="0" borderId="0" xfId="815" applyFont="1" applyAlignment="1" applyProtection="1">
      <alignment horizontal="right"/>
      <protection locked="0"/>
    </xf>
    <xf numFmtId="0" fontId="79" fillId="0" borderId="0" xfId="1156" applyFont="1" applyBorder="1" applyAlignment="1">
      <alignment horizontal="center"/>
    </xf>
    <xf numFmtId="0" fontId="79" fillId="0" borderId="0" xfId="1156" applyFont="1" applyBorder="1" applyAlignment="1"/>
    <xf numFmtId="0" fontId="11" fillId="0" borderId="0" xfId="1156" applyFont="1"/>
    <xf numFmtId="4" fontId="5" fillId="0" borderId="0" xfId="815" applyNumberFormat="1" applyFont="1" applyBorder="1" applyProtection="1">
      <protection locked="0"/>
    </xf>
    <xf numFmtId="0" fontId="5" fillId="0" borderId="0" xfId="815" applyFont="1" applyBorder="1" applyProtection="1">
      <protection locked="0"/>
    </xf>
    <xf numFmtId="0" fontId="80" fillId="0" borderId="0" xfId="1156" applyFont="1" applyBorder="1" applyAlignment="1"/>
    <xf numFmtId="0" fontId="80" fillId="0" borderId="0" xfId="1156" applyFont="1" applyAlignment="1"/>
    <xf numFmtId="0" fontId="11" fillId="0" borderId="0" xfId="1156" applyFont="1" applyAlignment="1">
      <alignment horizontal="center" vertical="center" wrapText="1"/>
    </xf>
    <xf numFmtId="0" fontId="82" fillId="0" borderId="0" xfId="1047" applyFont="1"/>
    <xf numFmtId="0" fontId="15" fillId="0" borderId="0" xfId="1047"/>
    <xf numFmtId="0" fontId="15" fillId="0" borderId="1" xfId="1047" applyBorder="1"/>
    <xf numFmtId="0" fontId="15" fillId="0" borderId="1" xfId="1047" applyBorder="1" applyAlignment="1">
      <alignment horizontal="center"/>
    </xf>
    <xf numFmtId="0" fontId="15" fillId="0" borderId="2" xfId="1047" applyBorder="1" applyAlignment="1">
      <alignment horizontal="center"/>
    </xf>
    <xf numFmtId="0" fontId="14" fillId="0" borderId="1" xfId="1047" applyFont="1" applyBorder="1"/>
    <xf numFmtId="0" fontId="15" fillId="0" borderId="1" xfId="1047" applyBorder="1" applyAlignment="1">
      <alignment horizontal="center" vertical="center" wrapText="1"/>
    </xf>
    <xf numFmtId="0" fontId="11" fillId="0" borderId="0" xfId="815" applyProtection="1">
      <protection locked="0"/>
    </xf>
    <xf numFmtId="0" fontId="70" fillId="0" borderId="0" xfId="815" applyFont="1" applyFill="1" applyAlignment="1" applyProtection="1">
      <protection locked="0"/>
    </xf>
    <xf numFmtId="0" fontId="67" fillId="0" borderId="0" xfId="815" applyFont="1" applyFill="1" applyProtection="1">
      <protection locked="0"/>
    </xf>
    <xf numFmtId="0" fontId="67" fillId="0" borderId="0" xfId="815" applyFont="1" applyProtection="1">
      <protection locked="0"/>
    </xf>
    <xf numFmtId="0" fontId="83" fillId="0" borderId="0" xfId="815" applyFont="1" applyProtection="1">
      <protection locked="0"/>
    </xf>
    <xf numFmtId="0" fontId="83" fillId="0" borderId="0" xfId="815" applyFont="1" applyAlignment="1" applyProtection="1">
      <alignment horizontal="center" vertical="center" wrapText="1"/>
      <protection locked="0"/>
    </xf>
    <xf numFmtId="0" fontId="67" fillId="0" borderId="0" xfId="815" applyFont="1" applyFill="1" applyAlignment="1" applyProtection="1">
      <alignment horizontal="left"/>
      <protection locked="0"/>
    </xf>
    <xf numFmtId="0" fontId="5" fillId="0" borderId="0" xfId="815" applyFont="1" applyFill="1" applyAlignment="1" applyProtection="1">
      <alignment horizontal="left"/>
      <protection locked="0"/>
    </xf>
    <xf numFmtId="0" fontId="5" fillId="0" borderId="0" xfId="815" applyFont="1" applyAlignment="1" applyProtection="1">
      <alignment horizontal="left"/>
      <protection locked="0"/>
    </xf>
    <xf numFmtId="1" fontId="7" fillId="0" borderId="0" xfId="1158" applyNumberFormat="1" applyFont="1" applyFill="1" applyBorder="1" applyAlignment="1">
      <alignment horizontal="left"/>
    </xf>
    <xf numFmtId="0" fontId="5" fillId="0" borderId="0" xfId="815" applyFont="1" applyAlignment="1" applyProtection="1">
      <alignment horizontal="left" vertical="center" wrapText="1"/>
      <protection locked="0"/>
    </xf>
    <xf numFmtId="0" fontId="20" fillId="0" borderId="0" xfId="1159" applyFont="1" applyFill="1" applyAlignment="1">
      <alignment horizontal="left"/>
    </xf>
    <xf numFmtId="0" fontId="20" fillId="0" borderId="0" xfId="1159" applyFont="1" applyFill="1" applyBorder="1" applyAlignment="1">
      <alignment horizontal="left"/>
    </xf>
    <xf numFmtId="0" fontId="20" fillId="0" borderId="0" xfId="1159" applyFont="1" applyFill="1" applyBorder="1" applyAlignment="1">
      <alignment horizontal="right"/>
    </xf>
    <xf numFmtId="0" fontId="20" fillId="0" borderId="0" xfId="1159" applyFont="1" applyFill="1" applyAlignment="1">
      <alignment horizontal="right"/>
    </xf>
    <xf numFmtId="0" fontId="20" fillId="0" borderId="0" xfId="1159" applyFont="1" applyFill="1" applyBorder="1" applyAlignment="1">
      <alignment horizontal="center"/>
    </xf>
    <xf numFmtId="0" fontId="20" fillId="0" borderId="0" xfId="1159" applyFont="1" applyFill="1" applyAlignment="1">
      <alignment horizontal="center"/>
    </xf>
    <xf numFmtId="0" fontId="20" fillId="0" borderId="0" xfId="1159" applyFont="1" applyFill="1" applyAlignment="1">
      <alignment horizontal="center" vertical="center" wrapText="1"/>
    </xf>
    <xf numFmtId="0" fontId="20" fillId="0" borderId="0" xfId="1159" applyFont="1" applyFill="1"/>
    <xf numFmtId="0" fontId="80" fillId="0" borderId="0" xfId="1159" applyFont="1" applyFill="1" applyBorder="1" applyAlignment="1">
      <alignment horizontal="left"/>
    </xf>
    <xf numFmtId="0" fontId="20" fillId="0" borderId="0" xfId="815" applyFont="1" applyAlignment="1" applyProtection="1">
      <alignment horizontal="center" vertical="center" wrapText="1"/>
      <protection locked="0"/>
    </xf>
    <xf numFmtId="0" fontId="77" fillId="0" borderId="0" xfId="1104" applyFont="1" applyAlignment="1">
      <alignment vertical="center" wrapText="1"/>
    </xf>
    <xf numFmtId="0" fontId="67" fillId="0" borderId="0" xfId="0" applyFont="1"/>
    <xf numFmtId="0" fontId="5" fillId="0" borderId="1" xfId="0" applyFont="1" applyBorder="1" applyAlignment="1">
      <alignment horizontal="center" vertical="center" wrapText="1"/>
    </xf>
    <xf numFmtId="0" fontId="81" fillId="0" borderId="0" xfId="1047" applyFont="1" applyAlignment="1">
      <alignment horizontal="center"/>
    </xf>
    <xf numFmtId="0" fontId="5" fillId="0" borderId="2" xfId="0" applyFont="1" applyBorder="1" applyAlignment="1">
      <alignment horizontal="center" vertical="center" wrapText="1"/>
    </xf>
    <xf numFmtId="0" fontId="0" fillId="0" borderId="10" xfId="0" applyBorder="1" applyAlignment="1">
      <alignment horizontal="center" vertical="center" wrapText="1"/>
    </xf>
    <xf numFmtId="0" fontId="0" fillId="0" borderId="1" xfId="0" applyBorder="1" applyAlignment="1">
      <alignment horizontal="center" vertical="center" wrapText="1"/>
    </xf>
    <xf numFmtId="0" fontId="5" fillId="30" borderId="0" xfId="0" applyFont="1" applyFill="1" applyAlignment="1" applyProtection="1">
      <alignment horizontal="left"/>
      <protection locked="0"/>
    </xf>
    <xf numFmtId="0" fontId="5" fillId="0" borderId="0" xfId="0" applyFont="1" applyBorder="1" applyAlignment="1">
      <alignment vertical="center"/>
    </xf>
    <xf numFmtId="0" fontId="5" fillId="30" borderId="0" xfId="0" applyFont="1" applyFill="1"/>
    <xf numFmtId="0" fontId="5" fillId="30" borderId="0" xfId="0" applyFont="1" applyFill="1" applyAlignment="1">
      <alignment horizontal="right"/>
    </xf>
    <xf numFmtId="0" fontId="5" fillId="4" borderId="22" xfId="0" applyFont="1" applyFill="1" applyBorder="1"/>
    <xf numFmtId="0" fontId="5" fillId="4" borderId="23" xfId="0" applyFont="1" applyFill="1" applyBorder="1"/>
    <xf numFmtId="4" fontId="7" fillId="4" borderId="23" xfId="0" applyNumberFormat="1" applyFont="1" applyFill="1" applyBorder="1" applyAlignment="1">
      <alignment vertical="top" wrapText="1"/>
    </xf>
    <xf numFmtId="3" fontId="7" fillId="4" borderId="23" xfId="0" applyNumberFormat="1" applyFont="1" applyFill="1" applyBorder="1" applyAlignment="1">
      <alignment vertical="top" wrapText="1"/>
    </xf>
    <xf numFmtId="3" fontId="7" fillId="4" borderId="42" xfId="0" applyNumberFormat="1" applyFont="1" applyFill="1" applyBorder="1" applyAlignment="1">
      <alignment vertical="top" wrapText="1"/>
    </xf>
    <xf numFmtId="0" fontId="7" fillId="0" borderId="43" xfId="0" applyFont="1" applyBorder="1" applyAlignment="1">
      <alignment vertical="center"/>
    </xf>
    <xf numFmtId="0" fontId="7" fillId="0" borderId="23" xfId="0" applyFont="1" applyBorder="1" applyAlignment="1">
      <alignment vertical="center"/>
    </xf>
    <xf numFmtId="4" fontId="7" fillId="0" borderId="23" xfId="0" applyNumberFormat="1" applyFont="1" applyFill="1" applyBorder="1" applyAlignment="1">
      <alignment horizontal="center" vertical="center" wrapText="1"/>
    </xf>
    <xf numFmtId="4" fontId="7" fillId="0" borderId="23" xfId="0" applyNumberFormat="1" applyFont="1" applyFill="1" applyBorder="1" applyAlignment="1">
      <alignment vertical="center" wrapText="1"/>
    </xf>
    <xf numFmtId="0" fontId="5" fillId="0" borderId="22" xfId="0" applyFont="1" applyBorder="1"/>
    <xf numFmtId="0" fontId="5" fillId="0" borderId="23" xfId="0" applyFont="1" applyBorder="1"/>
    <xf numFmtId="4" fontId="7" fillId="0" borderId="23" xfId="0" applyNumberFormat="1" applyFont="1" applyFill="1" applyBorder="1" applyAlignment="1">
      <alignment vertical="top" wrapText="1"/>
    </xf>
    <xf numFmtId="2" fontId="5" fillId="0" borderId="23" xfId="0" applyNumberFormat="1" applyFont="1" applyFill="1" applyBorder="1" applyAlignment="1">
      <alignment horizontal="center" vertical="top" wrapText="1"/>
    </xf>
    <xf numFmtId="4" fontId="7" fillId="0" borderId="23" xfId="0" applyNumberFormat="1" applyFont="1" applyFill="1" applyBorder="1" applyAlignment="1">
      <alignment horizontal="center" vertical="top" wrapText="1"/>
    </xf>
    <xf numFmtId="0" fontId="5" fillId="0" borderId="44" xfId="0" applyFont="1" applyBorder="1"/>
    <xf numFmtId="4" fontId="7" fillId="2" borderId="23" xfId="0" applyNumberFormat="1" applyFont="1" applyFill="1" applyBorder="1" applyAlignment="1">
      <alignment vertical="top" wrapText="1"/>
    </xf>
    <xf numFmtId="4" fontId="7" fillId="2" borderId="23" xfId="0" applyNumberFormat="1" applyFont="1" applyFill="1" applyBorder="1" applyAlignment="1">
      <alignment horizontal="center" vertical="top" wrapText="1"/>
    </xf>
    <xf numFmtId="3" fontId="7" fillId="2" borderId="42" xfId="0" applyNumberFormat="1" applyFont="1" applyFill="1" applyBorder="1" applyAlignment="1">
      <alignment horizontal="right" vertical="top" wrapText="1"/>
    </xf>
    <xf numFmtId="0" fontId="7" fillId="2" borderId="23" xfId="6" applyFont="1" applyFill="1" applyBorder="1" applyAlignment="1">
      <alignment horizontal="left" vertical="top"/>
    </xf>
    <xf numFmtId="2" fontId="5" fillId="2" borderId="23" xfId="0" applyNumberFormat="1" applyFont="1" applyFill="1" applyBorder="1" applyAlignment="1">
      <alignment horizontal="center" vertical="top" wrapText="1"/>
    </xf>
    <xf numFmtId="9" fontId="7" fillId="2" borderId="23" xfId="1" applyFont="1" applyFill="1" applyBorder="1" applyAlignment="1">
      <alignment horizontal="center" vertical="top" wrapText="1"/>
    </xf>
    <xf numFmtId="4" fontId="7" fillId="2" borderId="42" xfId="0" applyNumberFormat="1" applyFont="1" applyFill="1" applyBorder="1" applyAlignment="1">
      <alignment horizontal="right" vertical="top" wrapText="1"/>
    </xf>
    <xf numFmtId="0" fontId="5" fillId="0" borderId="45" xfId="0" applyFont="1" applyBorder="1"/>
    <xf numFmtId="0" fontId="5" fillId="0" borderId="46" xfId="0" applyFont="1" applyBorder="1"/>
    <xf numFmtId="4" fontId="7" fillId="2" borderId="47" xfId="0" applyNumberFormat="1" applyFont="1" applyFill="1" applyBorder="1" applyAlignment="1">
      <alignment vertical="top" wrapText="1"/>
    </xf>
    <xf numFmtId="4" fontId="7" fillId="2" borderId="46" xfId="0" applyNumberFormat="1" applyFont="1" applyFill="1" applyBorder="1" applyAlignment="1">
      <alignment vertical="top" wrapText="1"/>
    </xf>
    <xf numFmtId="4" fontId="7" fillId="2" borderId="46" xfId="0" applyNumberFormat="1" applyFont="1" applyFill="1" applyBorder="1" applyAlignment="1">
      <alignment horizontal="center" vertical="top" wrapText="1"/>
    </xf>
    <xf numFmtId="4" fontId="7" fillId="2" borderId="48" xfId="0" applyNumberFormat="1" applyFont="1" applyFill="1" applyBorder="1" applyAlignment="1">
      <alignment horizontal="right" vertical="top" wrapText="1"/>
    </xf>
    <xf numFmtId="0" fontId="5" fillId="30" borderId="0" xfId="0" applyFont="1" applyFill="1" applyBorder="1"/>
    <xf numFmtId="4" fontId="7" fillId="30" borderId="0" xfId="0" applyNumberFormat="1" applyFont="1" applyFill="1" applyBorder="1" applyAlignment="1">
      <alignment vertical="top" wrapText="1"/>
    </xf>
    <xf numFmtId="4" fontId="7" fillId="30" borderId="0" xfId="0" applyNumberFormat="1" applyFont="1" applyFill="1" applyBorder="1" applyAlignment="1">
      <alignment horizontal="center" vertical="top" wrapText="1"/>
    </xf>
    <xf numFmtId="4" fontId="7" fillId="30" borderId="0" xfId="0" applyNumberFormat="1" applyFont="1" applyFill="1" applyBorder="1" applyAlignment="1">
      <alignment horizontal="right" vertical="top" wrapText="1"/>
    </xf>
    <xf numFmtId="0" fontId="77" fillId="30" borderId="0" xfId="6" applyFont="1" applyFill="1" applyBorder="1" applyAlignment="1">
      <alignment vertical="top" wrapText="1"/>
    </xf>
    <xf numFmtId="0" fontId="84" fillId="0" borderId="0" xfId="0" applyFont="1"/>
    <xf numFmtId="0" fontId="77" fillId="0" borderId="0" xfId="6" applyFont="1" applyFill="1" applyBorder="1" applyAlignment="1">
      <alignment vertical="top" wrapText="1"/>
    </xf>
    <xf numFmtId="0" fontId="85" fillId="0" borderId="0" xfId="6" applyFont="1" applyFill="1" applyBorder="1" applyAlignment="1">
      <alignment vertical="top" wrapText="1"/>
    </xf>
    <xf numFmtId="0" fontId="84" fillId="30" borderId="0" xfId="0" applyFont="1" applyFill="1" applyAlignment="1" applyProtection="1">
      <alignment horizontal="center"/>
      <protection locked="0"/>
    </xf>
    <xf numFmtId="166" fontId="84" fillId="30" borderId="0" xfId="0" applyNumberFormat="1" applyFont="1" applyFill="1" applyAlignment="1" applyProtection="1">
      <alignment horizontal="center"/>
      <protection locked="0"/>
    </xf>
    <xf numFmtId="0" fontId="84" fillId="30" borderId="0" xfId="0" applyFont="1" applyFill="1" applyProtection="1">
      <protection locked="0"/>
    </xf>
    <xf numFmtId="0" fontId="39" fillId="0" borderId="0" xfId="926" applyFont="1"/>
    <xf numFmtId="0" fontId="3" fillId="0" borderId="0" xfId="926"/>
    <xf numFmtId="0" fontId="84" fillId="0" borderId="0" xfId="0" applyFont="1" applyBorder="1" applyAlignment="1">
      <alignment horizontal="center"/>
    </xf>
    <xf numFmtId="0" fontId="84" fillId="0" borderId="0" xfId="0" applyFont="1" applyBorder="1" applyAlignment="1">
      <alignment horizontal="left"/>
    </xf>
    <xf numFmtId="0" fontId="5" fillId="0" borderId="0" xfId="6" applyFont="1" applyFill="1" applyBorder="1" applyAlignment="1">
      <alignment horizontal="left" vertical="top"/>
    </xf>
    <xf numFmtId="0" fontId="12" fillId="0" borderId="0" xfId="0" applyFont="1" applyFill="1" applyBorder="1" applyAlignment="1">
      <alignment horizontal="left" vertical="center" wrapText="1"/>
    </xf>
    <xf numFmtId="49" fontId="84" fillId="0" borderId="0" xfId="0" applyNumberFormat="1" applyFont="1" applyFill="1" applyBorder="1" applyAlignment="1">
      <alignment horizontal="left" vertical="center"/>
    </xf>
    <xf numFmtId="0" fontId="70" fillId="30" borderId="0" xfId="0" applyFont="1" applyFill="1"/>
    <xf numFmtId="0" fontId="5" fillId="30" borderId="39" xfId="0" applyFont="1" applyFill="1" applyBorder="1"/>
    <xf numFmtId="0" fontId="5" fillId="30" borderId="40" xfId="0" applyFont="1" applyFill="1" applyBorder="1"/>
    <xf numFmtId="0" fontId="7" fillId="30" borderId="40" xfId="0" applyNumberFormat="1" applyFont="1" applyFill="1" applyBorder="1" applyAlignment="1">
      <alignment horizontal="center" vertical="center" wrapText="1"/>
    </xf>
    <xf numFmtId="0" fontId="5" fillId="30" borderId="40" xfId="0" applyFont="1" applyFill="1" applyBorder="1" applyAlignment="1">
      <alignment horizontal="center" vertical="top"/>
    </xf>
    <xf numFmtId="0" fontId="5" fillId="30" borderId="40" xfId="0" applyFont="1" applyFill="1" applyBorder="1" applyAlignment="1">
      <alignment vertical="top"/>
    </xf>
    <xf numFmtId="3" fontId="7" fillId="30" borderId="23" xfId="0" applyNumberFormat="1" applyFont="1" applyFill="1" applyBorder="1" applyAlignment="1">
      <alignment horizontal="right" vertical="top" wrapText="1"/>
    </xf>
    <xf numFmtId="0" fontId="5" fillId="30" borderId="41" xfId="0" applyFont="1" applyFill="1" applyBorder="1" applyAlignment="1">
      <alignment horizontal="center" vertical="top"/>
    </xf>
    <xf numFmtId="0" fontId="77" fillId="30" borderId="23" xfId="0" applyFont="1" applyFill="1" applyBorder="1"/>
    <xf numFmtId="4" fontId="77" fillId="30" borderId="23" xfId="0" applyNumberFormat="1" applyFont="1" applyFill="1" applyBorder="1" applyAlignment="1">
      <alignment vertical="top" wrapText="1"/>
    </xf>
    <xf numFmtId="2" fontId="5" fillId="30" borderId="23" xfId="0" applyNumberFormat="1" applyFont="1" applyFill="1" applyBorder="1" applyAlignment="1">
      <alignment horizontal="center" vertical="top" wrapText="1"/>
    </xf>
    <xf numFmtId="166" fontId="5" fillId="30" borderId="23" xfId="0" applyNumberFormat="1" applyFont="1" applyFill="1" applyBorder="1" applyAlignment="1">
      <alignment vertical="top" wrapText="1"/>
    </xf>
    <xf numFmtId="3" fontId="7" fillId="30" borderId="23" xfId="0" applyNumberFormat="1" applyFont="1" applyFill="1" applyBorder="1" applyAlignment="1">
      <alignment vertical="top" wrapText="1"/>
    </xf>
    <xf numFmtId="3" fontId="5" fillId="30" borderId="23" xfId="0" applyNumberFormat="1" applyFont="1" applyFill="1" applyBorder="1" applyAlignment="1">
      <alignment horizontal="right" vertical="top" wrapText="1"/>
    </xf>
    <xf numFmtId="3" fontId="7" fillId="30" borderId="42" xfId="0" applyNumberFormat="1" applyFont="1" applyFill="1" applyBorder="1" applyAlignment="1">
      <alignment vertical="top" wrapText="1"/>
    </xf>
    <xf numFmtId="0" fontId="5" fillId="30" borderId="23" xfId="0" applyFont="1" applyFill="1" applyBorder="1"/>
    <xf numFmtId="4" fontId="5" fillId="30" borderId="23" xfId="0" applyNumberFormat="1" applyFont="1" applyFill="1" applyBorder="1" applyAlignment="1">
      <alignment horizontal="center" vertical="top" wrapText="1"/>
    </xf>
    <xf numFmtId="4" fontId="13" fillId="30" borderId="23" xfId="0" applyNumberFormat="1" applyFont="1" applyFill="1" applyBorder="1" applyAlignment="1">
      <alignment horizontal="center" vertical="top" wrapText="1"/>
    </xf>
    <xf numFmtId="166" fontId="13" fillId="30" borderId="23" xfId="0" applyNumberFormat="1" applyFont="1" applyFill="1" applyBorder="1" applyAlignment="1">
      <alignment vertical="top" wrapText="1"/>
    </xf>
    <xf numFmtId="3" fontId="7" fillId="30" borderId="23" xfId="0" applyNumberFormat="1" applyFont="1" applyFill="1" applyBorder="1"/>
    <xf numFmtId="3" fontId="7" fillId="30" borderId="42" xfId="0" applyNumberFormat="1" applyFont="1" applyFill="1" applyBorder="1" applyAlignment="1">
      <alignment horizontal="right" vertical="center" wrapText="1"/>
    </xf>
    <xf numFmtId="0" fontId="5" fillId="30" borderId="22" xfId="0" applyFont="1" applyFill="1" applyBorder="1"/>
    <xf numFmtId="4" fontId="7" fillId="30" borderId="23" xfId="0" applyNumberFormat="1" applyFont="1" applyFill="1" applyBorder="1" applyAlignment="1">
      <alignment vertical="top" wrapText="1"/>
    </xf>
    <xf numFmtId="4" fontId="7" fillId="30" borderId="23" xfId="0" applyNumberFormat="1" applyFont="1" applyFill="1" applyBorder="1" applyAlignment="1">
      <alignment horizontal="center" vertical="top" wrapText="1"/>
    </xf>
    <xf numFmtId="167" fontId="7" fillId="30" borderId="23" xfId="0" applyNumberFormat="1" applyFont="1" applyFill="1" applyBorder="1" applyAlignment="1">
      <alignment horizontal="center" vertical="top" wrapText="1"/>
    </xf>
    <xf numFmtId="3" fontId="7" fillId="30" borderId="42" xfId="0" applyNumberFormat="1" applyFont="1" applyFill="1" applyBorder="1" applyAlignment="1">
      <alignment horizontal="right" vertical="top" wrapText="1"/>
    </xf>
    <xf numFmtId="167" fontId="7" fillId="30" borderId="23" xfId="1" applyNumberFormat="1" applyFont="1" applyFill="1" applyBorder="1" applyAlignment="1">
      <alignment horizontal="center" vertical="top" wrapText="1"/>
    </xf>
    <xf numFmtId="1" fontId="7" fillId="30" borderId="23" xfId="0" applyNumberFormat="1" applyFont="1" applyFill="1" applyBorder="1" applyAlignment="1">
      <alignment vertical="top" wrapText="1"/>
    </xf>
    <xf numFmtId="0" fontId="7" fillId="30" borderId="23" xfId="0" applyFont="1" applyFill="1" applyBorder="1" applyAlignment="1">
      <alignment vertical="top" wrapText="1"/>
    </xf>
    <xf numFmtId="3" fontId="5" fillId="30" borderId="38" xfId="0" applyNumberFormat="1" applyFont="1" applyFill="1" applyBorder="1" applyAlignment="1">
      <alignment horizontal="right"/>
    </xf>
    <xf numFmtId="49" fontId="5" fillId="30" borderId="23" xfId="5" applyNumberFormat="1" applyFont="1" applyFill="1" applyBorder="1" applyAlignment="1">
      <alignment horizontal="left" vertical="top" wrapText="1"/>
    </xf>
    <xf numFmtId="2" fontId="5" fillId="30" borderId="23" xfId="0" applyNumberFormat="1" applyFont="1" applyFill="1" applyBorder="1" applyAlignment="1">
      <alignment horizontal="center" vertical="center" wrapText="1"/>
    </xf>
    <xf numFmtId="3" fontId="7" fillId="30" borderId="23" xfId="0" applyNumberFormat="1" applyFont="1" applyFill="1" applyBorder="1" applyAlignment="1">
      <alignment horizontal="center" vertical="center" wrapText="1"/>
    </xf>
    <xf numFmtId="49" fontId="5" fillId="30" borderId="23" xfId="7" applyNumberFormat="1" applyFont="1" applyFill="1" applyBorder="1" applyAlignment="1">
      <alignment horizontal="left" vertical="center" wrapText="1"/>
    </xf>
    <xf numFmtId="168" fontId="7" fillId="30" borderId="23" xfId="0" applyNumberFormat="1" applyFont="1" applyFill="1" applyBorder="1" applyAlignment="1">
      <alignment horizontal="center" vertical="top" wrapText="1"/>
    </xf>
    <xf numFmtId="0" fontId="77" fillId="30" borderId="1" xfId="6" applyFont="1" applyFill="1" applyBorder="1" applyAlignment="1">
      <alignment horizontal="center" vertical="center"/>
    </xf>
    <xf numFmtId="0" fontId="84" fillId="30" borderId="2" xfId="0" applyFont="1" applyFill="1" applyBorder="1" applyAlignment="1">
      <alignment horizontal="right" vertical="center"/>
    </xf>
    <xf numFmtId="0" fontId="84" fillId="30" borderId="1" xfId="0" applyFont="1" applyFill="1" applyBorder="1" applyAlignment="1">
      <alignment vertical="center"/>
    </xf>
    <xf numFmtId="0" fontId="77" fillId="30" borderId="1" xfId="6" applyFont="1" applyFill="1" applyBorder="1" applyAlignment="1">
      <alignment horizontal="left" vertical="center"/>
    </xf>
    <xf numFmtId="0" fontId="84" fillId="30" borderId="1" xfId="0" applyFont="1" applyFill="1" applyBorder="1" applyAlignment="1">
      <alignment horizontal="center" vertical="center" wrapText="1"/>
    </xf>
    <xf numFmtId="2" fontId="77" fillId="30" borderId="2" xfId="0" applyNumberFormat="1" applyFont="1" applyFill="1" applyBorder="1" applyAlignment="1">
      <alignment vertical="center" wrapText="1"/>
    </xf>
    <xf numFmtId="2" fontId="77" fillId="30" borderId="1" xfId="0" applyNumberFormat="1" applyFont="1" applyFill="1" applyBorder="1" applyAlignment="1">
      <alignment vertical="center" wrapText="1"/>
    </xf>
    <xf numFmtId="0" fontId="84" fillId="30" borderId="1" xfId="0" applyFont="1" applyFill="1" applyBorder="1" applyAlignment="1">
      <alignment horizontal="right"/>
    </xf>
    <xf numFmtId="0" fontId="84" fillId="30" borderId="1" xfId="0" applyFont="1" applyFill="1" applyBorder="1" applyAlignment="1">
      <alignment horizontal="center"/>
    </xf>
    <xf numFmtId="0" fontId="77" fillId="30" borderId="1" xfId="6" applyFont="1" applyFill="1" applyBorder="1" applyAlignment="1">
      <alignment horizontal="left" vertical="top"/>
    </xf>
    <xf numFmtId="2" fontId="77" fillId="30" borderId="2" xfId="0" applyNumberFormat="1" applyFont="1" applyFill="1" applyBorder="1" applyAlignment="1">
      <alignment horizontal="center" vertical="center" wrapText="1"/>
    </xf>
    <xf numFmtId="167" fontId="77" fillId="30" borderId="1" xfId="0" applyNumberFormat="1" applyFont="1" applyFill="1" applyBorder="1" applyAlignment="1">
      <alignment horizontal="center" vertical="center" wrapText="1"/>
    </xf>
    <xf numFmtId="0" fontId="77" fillId="30" borderId="2" xfId="0" applyFont="1" applyFill="1" applyBorder="1" applyAlignment="1">
      <alignment horizontal="center" vertical="top" wrapText="1"/>
    </xf>
    <xf numFmtId="1" fontId="77" fillId="30" borderId="1" xfId="0" applyNumberFormat="1" applyFont="1" applyFill="1" applyBorder="1" applyAlignment="1">
      <alignment horizontal="center"/>
    </xf>
    <xf numFmtId="0" fontId="77" fillId="30" borderId="1" xfId="6" applyFont="1" applyFill="1" applyBorder="1" applyAlignment="1">
      <alignment horizontal="left" vertical="top" wrapText="1"/>
    </xf>
    <xf numFmtId="2" fontId="77" fillId="30" borderId="2" xfId="0" applyNumberFormat="1" applyFont="1" applyFill="1" applyBorder="1" applyAlignment="1">
      <alignment horizontal="center"/>
    </xf>
    <xf numFmtId="4" fontId="77" fillId="30" borderId="2" xfId="1" applyNumberFormat="1" applyFont="1" applyFill="1" applyBorder="1" applyAlignment="1">
      <alignment horizontal="center"/>
    </xf>
    <xf numFmtId="0" fontId="77" fillId="30" borderId="1" xfId="6" applyFont="1" applyFill="1" applyBorder="1" applyAlignment="1">
      <alignment horizontal="left" vertical="center" wrapText="1"/>
    </xf>
    <xf numFmtId="1" fontId="77" fillId="30" borderId="1" xfId="0" applyNumberFormat="1" applyFont="1" applyFill="1" applyBorder="1" applyAlignment="1">
      <alignment horizontal="center" vertical="center"/>
    </xf>
    <xf numFmtId="1" fontId="77" fillId="30" borderId="2" xfId="0" applyNumberFormat="1" applyFont="1" applyFill="1" applyBorder="1" applyAlignment="1">
      <alignment horizontal="center" vertical="center"/>
    </xf>
    <xf numFmtId="167" fontId="77" fillId="30" borderId="2" xfId="1" applyNumberFormat="1" applyFont="1" applyFill="1" applyBorder="1" applyAlignment="1">
      <alignment horizontal="center" vertical="center"/>
    </xf>
    <xf numFmtId="167" fontId="77" fillId="30" borderId="1" xfId="1" applyNumberFormat="1" applyFont="1" applyFill="1" applyBorder="1" applyAlignment="1">
      <alignment horizontal="center" vertical="center"/>
    </xf>
    <xf numFmtId="1" fontId="77" fillId="30" borderId="1" xfId="0" applyNumberFormat="1" applyFont="1" applyFill="1" applyBorder="1" applyAlignment="1">
      <alignment horizontal="center" vertical="center" wrapText="1"/>
    </xf>
    <xf numFmtId="0" fontId="84" fillId="30" borderId="1" xfId="6" applyFont="1" applyFill="1" applyBorder="1" applyAlignment="1">
      <alignment horizontal="left" vertical="center" wrapText="1"/>
    </xf>
    <xf numFmtId="1" fontId="84" fillId="30" borderId="1" xfId="0" applyNumberFormat="1" applyFont="1" applyFill="1" applyBorder="1" applyAlignment="1">
      <alignment horizontal="center" vertical="center"/>
    </xf>
    <xf numFmtId="2" fontId="84" fillId="30" borderId="1" xfId="0" applyNumberFormat="1" applyFont="1" applyFill="1" applyBorder="1" applyAlignment="1">
      <alignment horizontal="center" vertical="center"/>
    </xf>
    <xf numFmtId="49" fontId="3" fillId="30" borderId="1" xfId="0" applyNumberFormat="1" applyFont="1" applyFill="1" applyBorder="1" applyAlignment="1">
      <alignment horizontal="center" vertical="top" wrapText="1"/>
    </xf>
    <xf numFmtId="2" fontId="3" fillId="30" borderId="1" xfId="0" applyNumberFormat="1" applyFont="1" applyFill="1" applyBorder="1" applyAlignment="1">
      <alignment horizontal="right" vertical="top" wrapText="1"/>
    </xf>
    <xf numFmtId="0" fontId="3" fillId="30" borderId="3" xfId="0" applyFont="1" applyFill="1" applyBorder="1" applyAlignment="1">
      <alignment horizontal="center"/>
    </xf>
    <xf numFmtId="2" fontId="3" fillId="30" borderId="1" xfId="0" applyNumberFormat="1" applyFont="1" applyFill="1" applyBorder="1" applyAlignment="1">
      <alignment horizontal="center" vertical="top" wrapText="1"/>
    </xf>
    <xf numFmtId="191" fontId="3" fillId="30" borderId="1" xfId="0" applyNumberFormat="1" applyFont="1" applyFill="1" applyBorder="1" applyAlignment="1">
      <alignment horizontal="right" vertical="top" wrapText="1"/>
    </xf>
    <xf numFmtId="4" fontId="3" fillId="30" borderId="1" xfId="0" applyNumberFormat="1" applyFont="1" applyFill="1" applyBorder="1" applyAlignment="1">
      <alignment horizontal="right" vertical="top"/>
    </xf>
    <xf numFmtId="0" fontId="3" fillId="30" borderId="1" xfId="0" applyNumberFormat="1" applyFont="1" applyFill="1" applyBorder="1" applyAlignment="1">
      <alignment horizontal="center" vertical="top" wrapText="1"/>
    </xf>
    <xf numFmtId="0" fontId="11" fillId="30" borderId="0" xfId="8" applyFill="1"/>
    <xf numFmtId="0" fontId="0" fillId="30" borderId="1" xfId="0" applyFill="1" applyBorder="1" applyAlignment="1">
      <alignment horizontal="center"/>
    </xf>
    <xf numFmtId="4" fontId="3" fillId="30" borderId="1" xfId="0" applyNumberFormat="1" applyFont="1" applyFill="1" applyBorder="1" applyAlignment="1">
      <alignment horizontal="right" vertical="top" wrapText="1"/>
    </xf>
    <xf numFmtId="4" fontId="6" fillId="30" borderId="1" xfId="0" applyNumberFormat="1" applyFont="1" applyFill="1" applyBorder="1" applyAlignment="1">
      <alignment horizontal="right" vertical="top"/>
    </xf>
    <xf numFmtId="4" fontId="6" fillId="30" borderId="0" xfId="0" applyNumberFormat="1" applyFont="1" applyFill="1" applyBorder="1" applyAlignment="1">
      <alignment horizontal="right" vertical="top"/>
    </xf>
    <xf numFmtId="3" fontId="15" fillId="30" borderId="1" xfId="1047" applyNumberFormat="1" applyFill="1" applyBorder="1" applyAlignment="1">
      <alignment horizontal="center"/>
    </xf>
    <xf numFmtId="1" fontId="67" fillId="30" borderId="1" xfId="1103" applyNumberFormat="1" applyFont="1" applyFill="1" applyBorder="1"/>
    <xf numFmtId="0" fontId="0" fillId="30" borderId="1" xfId="0" applyFill="1" applyBorder="1"/>
    <xf numFmtId="0" fontId="77" fillId="30" borderId="0" xfId="0" applyFont="1" applyFill="1"/>
    <xf numFmtId="0" fontId="67" fillId="0" borderId="0" xfId="0" applyFont="1" applyAlignment="1">
      <alignment horizontal="left" vertical="center" wrapText="1"/>
    </xf>
    <xf numFmtId="0" fontId="70" fillId="0" borderId="0" xfId="0" applyFont="1" applyAlignment="1">
      <alignment horizontal="left" vertical="center" wrapText="1"/>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5" fillId="0" borderId="5" xfId="2" applyFont="1" applyFill="1" applyBorder="1" applyAlignment="1" applyProtection="1">
      <alignment horizontal="center" vertical="center" wrapText="1"/>
      <protection locked="0"/>
    </xf>
    <xf numFmtId="0" fontId="5" fillId="0" borderId="10" xfId="2" applyFont="1" applyFill="1" applyBorder="1" applyAlignment="1" applyProtection="1">
      <alignment horizontal="center" vertical="center" wrapText="1"/>
      <protection locked="0"/>
    </xf>
    <xf numFmtId="0" fontId="5" fillId="0" borderId="6"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9" xfId="2" applyFont="1" applyFill="1" applyBorder="1" applyAlignment="1" applyProtection="1">
      <alignment horizontal="center" vertical="center" wrapText="1"/>
      <protection locked="0"/>
    </xf>
    <xf numFmtId="0" fontId="5" fillId="0" borderId="9" xfId="3" applyFont="1" applyFill="1" applyBorder="1" applyAlignment="1">
      <alignment horizontal="center" vertical="center" wrapText="1"/>
    </xf>
    <xf numFmtId="0" fontId="5" fillId="0" borderId="5" xfId="3" applyFont="1" applyFill="1" applyBorder="1" applyAlignment="1">
      <alignment horizontal="center" vertical="center" wrapText="1"/>
    </xf>
    <xf numFmtId="0" fontId="5" fillId="0" borderId="10" xfId="3" applyFont="1" applyFill="1" applyBorder="1" applyAlignment="1">
      <alignment horizontal="center" vertical="center" wrapText="1"/>
    </xf>
    <xf numFmtId="164" fontId="5" fillId="0" borderId="9" xfId="2" applyNumberFormat="1" applyFont="1" applyFill="1" applyBorder="1" applyAlignment="1" applyProtection="1">
      <alignment horizontal="center" vertical="center" wrapText="1"/>
      <protection locked="0"/>
    </xf>
    <xf numFmtId="164" fontId="5" fillId="0" borderId="5" xfId="2" applyNumberFormat="1" applyFont="1" applyFill="1" applyBorder="1" applyAlignment="1" applyProtection="1">
      <alignment horizontal="center" vertical="center" wrapText="1"/>
      <protection locked="0"/>
    </xf>
    <xf numFmtId="164" fontId="5" fillId="0" borderId="10" xfId="2" applyNumberFormat="1" applyFont="1" applyFill="1" applyBorder="1" applyAlignment="1" applyProtection="1">
      <alignment horizontal="center" vertical="center" wrapText="1"/>
      <protection locked="0"/>
    </xf>
    <xf numFmtId="0" fontId="6" fillId="0" borderId="0" xfId="0" applyFont="1" applyAlignment="1">
      <alignment horizontal="left" wrapText="1"/>
    </xf>
    <xf numFmtId="0" fontId="5" fillId="0" borderId="1" xfId="2" applyFont="1" applyFill="1" applyBorder="1" applyAlignment="1" applyProtection="1">
      <alignment horizontal="center" vertical="center" wrapText="1"/>
      <protection locked="0"/>
    </xf>
    <xf numFmtId="0" fontId="84" fillId="0" borderId="9" xfId="2" applyFont="1" applyFill="1" applyBorder="1" applyAlignment="1" applyProtection="1">
      <alignment horizontal="center" vertical="center" textRotation="90" wrapText="1"/>
      <protection locked="0"/>
    </xf>
    <xf numFmtId="0" fontId="84" fillId="0" borderId="5" xfId="2" applyFont="1" applyFill="1" applyBorder="1" applyAlignment="1" applyProtection="1">
      <alignment horizontal="center" vertical="center" textRotation="90" wrapText="1"/>
      <protection locked="0"/>
    </xf>
    <xf numFmtId="0" fontId="84" fillId="0" borderId="10" xfId="2" applyFont="1" applyFill="1" applyBorder="1" applyAlignment="1" applyProtection="1">
      <alignment horizontal="center" vertical="center" textRotation="90" wrapText="1"/>
      <protection locked="0"/>
    </xf>
    <xf numFmtId="164" fontId="5" fillId="0" borderId="1" xfId="2" applyNumberFormat="1" applyFont="1" applyFill="1" applyBorder="1" applyAlignment="1" applyProtection="1">
      <alignment horizontal="center"/>
      <protection locked="0"/>
    </xf>
    <xf numFmtId="0" fontId="67" fillId="0" borderId="0" xfId="0" applyFont="1" applyAlignment="1">
      <alignment horizontal="left" vertical="center" wrapText="1"/>
    </xf>
    <xf numFmtId="0" fontId="84" fillId="30" borderId="0" xfId="6" applyFont="1" applyFill="1" applyBorder="1" applyAlignment="1">
      <alignment horizontal="left" vertical="top" wrapText="1"/>
    </xf>
    <xf numFmtId="0" fontId="70" fillId="0" borderId="0" xfId="0" applyFont="1" applyAlignment="1">
      <alignment horizontal="left" vertical="center" wrapText="1"/>
    </xf>
    <xf numFmtId="0" fontId="84" fillId="0" borderId="0" xfId="0" applyFont="1" applyFill="1" applyBorder="1" applyAlignment="1">
      <alignment horizontal="left" vertical="center" wrapText="1"/>
    </xf>
    <xf numFmtId="0" fontId="84" fillId="30" borderId="2" xfId="0" applyFont="1" applyFill="1" applyBorder="1" applyAlignment="1">
      <alignment horizontal="center" vertical="center"/>
    </xf>
    <xf numFmtId="0" fontId="84" fillId="30" borderId="4" xfId="0" applyFont="1" applyFill="1" applyBorder="1" applyAlignment="1">
      <alignment horizontal="center" vertical="center"/>
    </xf>
    <xf numFmtId="1" fontId="77" fillId="30" borderId="2" xfId="0" applyNumberFormat="1" applyFont="1" applyFill="1" applyBorder="1" applyAlignment="1">
      <alignment horizontal="center" vertical="center"/>
    </xf>
    <xf numFmtId="1" fontId="77" fillId="30" borderId="4" xfId="0" applyNumberFormat="1" applyFont="1" applyFill="1" applyBorder="1" applyAlignment="1">
      <alignment horizontal="center" vertical="center"/>
    </xf>
    <xf numFmtId="0" fontId="77" fillId="0" borderId="0" xfId="0" applyFont="1" applyFill="1" applyBorder="1" applyAlignment="1">
      <alignment horizontal="left" vertical="center" wrapText="1"/>
    </xf>
    <xf numFmtId="0" fontId="14" fillId="0" borderId="0" xfId="8" applyFont="1" applyFill="1" applyAlignment="1">
      <alignment horizontal="center"/>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left" vertical="center" wrapText="1"/>
    </xf>
    <xf numFmtId="0" fontId="3" fillId="0" borderId="5" xfId="0" applyFont="1" applyBorder="1" applyAlignment="1">
      <alignment horizontal="left" vertical="center" wrapText="1"/>
    </xf>
    <xf numFmtId="0" fontId="3" fillId="0" borderId="10" xfId="0" applyFont="1" applyBorder="1" applyAlignment="1">
      <alignment horizontal="left" vertical="center" wrapText="1"/>
    </xf>
    <xf numFmtId="0" fontId="75" fillId="0" borderId="17" xfId="8" applyFont="1" applyFill="1" applyBorder="1" applyAlignment="1">
      <alignment horizontal="left" wrapText="1"/>
    </xf>
    <xf numFmtId="0" fontId="3" fillId="0" borderId="9" xfId="0" quotePrefix="1" applyFont="1" applyBorder="1" applyAlignment="1">
      <alignment horizontal="center" vertical="center" wrapText="1"/>
    </xf>
    <xf numFmtId="0" fontId="3" fillId="0" borderId="5" xfId="0" quotePrefix="1" applyFont="1" applyBorder="1" applyAlignment="1">
      <alignment horizontal="center" vertical="center" wrapText="1"/>
    </xf>
    <xf numFmtId="0" fontId="3" fillId="0" borderId="10" xfId="0" quotePrefix="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0" fillId="0" borderId="0" xfId="0" applyFont="1" applyFill="1" applyAlignment="1">
      <alignment horizontal="center" vertical="top" wrapText="1"/>
    </xf>
    <xf numFmtId="0" fontId="5" fillId="0" borderId="1" xfId="0" applyFont="1" applyBorder="1" applyAlignment="1">
      <alignment horizontal="center" vertical="center" wrapText="1"/>
    </xf>
    <xf numFmtId="0" fontId="67" fillId="0" borderId="0" xfId="815" applyFont="1" applyFill="1" applyAlignment="1" applyProtection="1">
      <alignment horizontal="left" wrapText="1"/>
      <protection locked="0"/>
    </xf>
    <xf numFmtId="0" fontId="7" fillId="0" borderId="0" xfId="1157" applyFont="1" applyFill="1" applyBorder="1" applyAlignment="1">
      <alignment horizontal="left" vertical="center" wrapText="1"/>
    </xf>
    <xf numFmtId="0" fontId="81" fillId="0" borderId="0" xfId="1047" applyFont="1" applyAlignment="1">
      <alignment horizontal="center"/>
    </xf>
    <xf numFmtId="0" fontId="69" fillId="0" borderId="0" xfId="1104" applyFont="1" applyFill="1" applyAlignment="1">
      <alignment horizontal="center" vertical="center" wrapText="1"/>
    </xf>
    <xf numFmtId="0" fontId="69" fillId="0" borderId="0" xfId="1104" applyFont="1" applyAlignment="1">
      <alignment horizontal="left" vertical="center" wrapText="1"/>
    </xf>
    <xf numFmtId="0" fontId="5" fillId="0" borderId="9" xfId="0" applyFont="1" applyBorder="1" applyAlignment="1">
      <alignment horizontal="center" vertical="center" wrapText="1"/>
    </xf>
    <xf numFmtId="0" fontId="0" fillId="0" borderId="10" xfId="0" applyBorder="1" applyAlignment="1">
      <alignment horizontal="center" vertical="center" wrapText="1"/>
    </xf>
    <xf numFmtId="0" fontId="0" fillId="0" borderId="1" xfId="0" applyBorder="1" applyAlignment="1">
      <alignment horizontal="center" vertical="center" wrapText="1"/>
    </xf>
    <xf numFmtId="49" fontId="69" fillId="0" borderId="0" xfId="1103" applyNumberFormat="1" applyFont="1" applyBorder="1" applyAlignment="1">
      <alignment horizontal="center" vertical="center" wrapText="1"/>
    </xf>
    <xf numFmtId="49" fontId="69" fillId="0" borderId="0" xfId="1103" applyNumberFormat="1" applyFont="1" applyAlignment="1">
      <alignment horizontal="center" vertical="center" wrapText="1"/>
    </xf>
    <xf numFmtId="49" fontId="70" fillId="0" borderId="0" xfId="1103" applyNumberFormat="1" applyFont="1" applyBorder="1" applyAlignment="1">
      <alignment horizontal="center" vertical="center" wrapText="1"/>
    </xf>
    <xf numFmtId="0" fontId="67" fillId="0" borderId="0" xfId="1103" applyFont="1" applyBorder="1" applyAlignment="1">
      <alignment horizontal="center"/>
    </xf>
    <xf numFmtId="0" fontId="70" fillId="0" borderId="17" xfId="1103" applyFont="1" applyBorder="1" applyAlignment="1">
      <alignment horizontal="center" wrapText="1"/>
    </xf>
    <xf numFmtId="49" fontId="70" fillId="0" borderId="0" xfId="1103" applyNumberFormat="1" applyFont="1" applyAlignment="1">
      <alignment horizontal="center" vertical="center" wrapText="1"/>
    </xf>
    <xf numFmtId="0" fontId="70" fillId="0" borderId="0" xfId="0" applyFont="1" applyAlignment="1">
      <alignment horizontal="left"/>
    </xf>
    <xf numFmtId="0" fontId="70" fillId="0" borderId="0" xfId="1104" applyFont="1" applyAlignment="1">
      <alignment horizontal="left" wrapText="1"/>
    </xf>
    <xf numFmtId="0" fontId="68" fillId="0" borderId="0" xfId="1103" applyFont="1" applyAlignment="1">
      <alignment horizontal="left"/>
    </xf>
    <xf numFmtId="0" fontId="67" fillId="0" borderId="1" xfId="1103" applyFont="1" applyBorder="1" applyAlignment="1">
      <alignment horizontal="center" vertical="center" wrapText="1"/>
    </xf>
    <xf numFmtId="0" fontId="67" fillId="0" borderId="1" xfId="1103" applyFont="1" applyBorder="1" applyAlignment="1">
      <alignment horizontal="center"/>
    </xf>
  </cellXfs>
  <cellStyles count="1160">
    <cellStyle name=" 1" xfId="11"/>
    <cellStyle name="??_PLDT" xfId="12"/>
    <cellStyle name="_111" xfId="13"/>
    <cellStyle name="_1310.1.17  БКНС-1 Тайл.м.м" xfId="14"/>
    <cellStyle name="_189 монтаж" xfId="15"/>
    <cellStyle name="_20011016165618" xfId="16"/>
    <cellStyle name="_2001102174622" xfId="17"/>
    <cellStyle name="_2001102592852" xfId="18"/>
    <cellStyle name="_200110916231" xfId="19"/>
    <cellStyle name="_20011113161024" xfId="20"/>
    <cellStyle name="_20011127173734" xfId="21"/>
    <cellStyle name="_200111891043" xfId="22"/>
    <cellStyle name="_20011211154828" xfId="23"/>
    <cellStyle name="_20011218173434" xfId="24"/>
    <cellStyle name="_2001918174625" xfId="25"/>
    <cellStyle name="_3" xfId="26"/>
    <cellStyle name="_PRICE" xfId="27"/>
    <cellStyle name="_Price0708_work" xfId="28"/>
    <cellStyle name="_Price0808_work" xfId="29"/>
    <cellStyle name="_Price2105_work" xfId="30"/>
    <cellStyle name="_Price2307_work" xfId="31"/>
    <cellStyle name="_Price2507_work" xfId="32"/>
    <cellStyle name="_Price2806_work" xfId="33"/>
    <cellStyle name="_Price2906_work" xfId="34"/>
    <cellStyle name="_Price3107" xfId="35"/>
    <cellStyle name="_PriceTriEl10.08.01" xfId="36"/>
    <cellStyle name="_Stock2414" xfId="37"/>
    <cellStyle name="_Акт приемки выполненных работ" xfId="38"/>
    <cellStyle name="_Аптека" xfId="39"/>
    <cellStyle name="_Вед. смонтир. оборуд. 10.2010" xfId="40"/>
    <cellStyle name="_Вес матер" xfId="41"/>
    <cellStyle name="_вод ДНС ЗУБ -КП-6 ф 168х16 удл 13м" xfId="42"/>
    <cellStyle name="_водовод ДНС  ЗУБ-КП-6 ф 219х18 удл 190м" xfId="43"/>
    <cellStyle name="_Водовод КП-6-скв3004Р" xfId="44"/>
    <cellStyle name="_Вып. СТЭ" xfId="45"/>
    <cellStyle name="_Вып. Чист. К.10 март" xfId="46"/>
    <cellStyle name="_ГРАФ1" xfId="47"/>
    <cellStyle name="_декабрь Полигон З-Асомк.г.п.с 16.12 кор." xfId="48"/>
    <cellStyle name="_дог 75-С" xfId="49"/>
    <cellStyle name="_дог 75-С с 16.10" xfId="50"/>
    <cellStyle name="_Инд.ЛС _1" xfId="51"/>
    <cellStyle name="_Инд.ЛС 1 артез.скв. монтаж" xfId="52"/>
    <cellStyle name="_Инд.Насосная пластовой воды на ДНС-1" xfId="53"/>
    <cellStyle name="_Индекс 13 скважин" xfId="54"/>
    <cellStyle name="_индекс водовод ЗУБ -кп6 дог 24П ф168х16" xfId="55"/>
    <cellStyle name="_индекс водовод ЗУБ -кп6 дог 24П ф219х8" xfId="56"/>
    <cellStyle name="_индекс на Аган.м.р-АРТЕЗИАН.СКВ." xfId="57"/>
    <cellStyle name="_Индекс Площадка нефтеслива" xfId="58"/>
    <cellStyle name="_Индекс ПНР" xfId="59"/>
    <cellStyle name="_Индекс по дог 8П-2011 ДЭС без сметы на план реш с флэшки" xfId="60"/>
    <cellStyle name="_Индекс по к доп работам дог 11П-2011 пункт налива" xfId="61"/>
    <cellStyle name="_индекс по Тайлакам Навигатор" xfId="62"/>
    <cellStyle name="_индекса ,материалы ДНС Узунка метод СН МНГ" xfId="63"/>
    <cellStyle name="_Книга1" xfId="64"/>
    <cellStyle name="_Книга2" xfId="65"/>
    <cellStyle name="_Копия Отчет КС 2012г на 24 10 2011 (2) (2)" xfId="1105"/>
    <cellStyle name="_Копия ПРИЛОЖЕНИЯ" xfId="66"/>
    <cellStyle name="_КС-2" xfId="67"/>
    <cellStyle name="_куст 13,32,33 тайл" xfId="68"/>
    <cellStyle name="_куст 192 Ватинский расчет индекса СН-МНГ" xfId="69"/>
    <cellStyle name="_КУУГ от 21.10.13" xfId="70"/>
    <cellStyle name="_Лист1" xfId="71"/>
    <cellStyle name="_Локальная ресурсная ведомос (2)" xfId="72"/>
    <cellStyle name="_Локальная смета" xfId="73"/>
    <cellStyle name="_лот" xfId="74"/>
    <cellStyle name="_ЛОТ 1312.1.18 Электическая воздушная линия 6 кВ Тайлаковское м.р. " xfId="75"/>
    <cellStyle name="_мат. №2" xfId="76"/>
    <cellStyle name="_мат. площадка" xfId="77"/>
    <cellStyle name="_Матер Хохряки" xfId="78"/>
    <cellStyle name="_Материалы" xfId="79"/>
    <cellStyle name="_Материалы полигон-ф-2" xfId="80"/>
    <cellStyle name="_Общая спецификация" xfId="81"/>
    <cellStyle name="_октябрь" xfId="82"/>
    <cellStyle name="_ориентиров матер К15 обуст с Мачтой" xfId="83"/>
    <cellStyle name="_перебаз." xfId="84"/>
    <cellStyle name="_перебаз._Лист1" xfId="85"/>
    <cellStyle name="_Перебазировка" xfId="86"/>
    <cellStyle name="_Перевозка рабочих, вахты" xfId="87"/>
    <cellStyle name="_Перевозка рабочих, вахты_Лист1" xfId="88"/>
    <cellStyle name="_платная дорога" xfId="89"/>
    <cellStyle name="_ПНР Навигатор" xfId="90"/>
    <cellStyle name="_ПНР по ТЕРп 12_10_05" xfId="91"/>
    <cellStyle name="_Полигон Ачимовск. май" xfId="92"/>
    <cellStyle name="_Приложение  к договору 1С" xfId="93"/>
    <cellStyle name="_Приложение  кор. ЮНГ." xfId="94"/>
    <cellStyle name="_Приложение  кор. ЮНГ._ResList1мат" xfId="95"/>
    <cellStyle name="_Приложение  кор. ЮНГ._Акт приемки выполненных работ" xfId="96"/>
    <cellStyle name="_Приложение  кор. ЮНГ._Вып. апрель" xfId="97"/>
    <cellStyle name="_Приложение  кор. ЮНГ._Вып. апрель_Лист1" xfId="98"/>
    <cellStyle name="_Приложение  кор. ЮНГ._К106" xfId="99"/>
    <cellStyle name="_Приложение  кор. ЮНГ._К-27" xfId="100"/>
    <cellStyle name="_Приложение  кор. ЮНГ._К-27_Лист1" xfId="101"/>
    <cellStyle name="_Приложение  кор. ЮНГ._К-71 с корректировкой" xfId="102"/>
    <cellStyle name="_Приложение  кор. ЮНГ._К-71 с корректировкой_Лист1" xfId="103"/>
    <cellStyle name="_Приложение  кор. ЮНГ._К-77" xfId="104"/>
    <cellStyle name="_Приложение  кор. ЮНГ._К-77_Лист1" xfId="105"/>
    <cellStyle name="_Приложение  кор. ЮНГ._К-94" xfId="106"/>
    <cellStyle name="_Приложение  кор. ЮНГ._К-94_Лист1" xfId="107"/>
    <cellStyle name="_Приложение  кор. ЮНГ._Лист1" xfId="108"/>
    <cellStyle name="_Приложение  кор. ЮНГ._Маг.5,6,7 рес. расч.273х18" xfId="109"/>
    <cellStyle name="_Приложение  кор. ЮНГ._Матер. т.вр. к.10" xfId="110"/>
    <cellStyle name="_Приложение  кор. ЮНГ._Перевозка, перебаз. рабочая" xfId="111"/>
    <cellStyle name="_Приложение  кор. ЮНГ._Расч. к инд. площ. дог.2" xfId="112"/>
    <cellStyle name="_Приложение  кор. ЮНГ._Расч. к инд. площ. дог.2_Лист1" xfId="113"/>
    <cellStyle name="_Приложение  кор. ЮНГ._Расч.матк.121" xfId="114"/>
    <cellStyle name="_Приложение  кор. ЮНГ._расчет индекса" xfId="115"/>
    <cellStyle name="_Приложение  кор. ЮНГ._расчет индекса ГЗУ к.96 ф" xfId="116"/>
    <cellStyle name="_Приложение  кор. ЮНГ._расчет индекса_Лист1" xfId="117"/>
    <cellStyle name="_Приложение 1" xfId="118"/>
    <cellStyle name="_Приложение 1_ResList1мат" xfId="119"/>
    <cellStyle name="_Приложение 1_Акт приемки выполненных работ" xfId="120"/>
    <cellStyle name="_Приложение 1_Вып. апрель" xfId="121"/>
    <cellStyle name="_Приложение 1_Вып. апрель_Лист1" xfId="122"/>
    <cellStyle name="_Приложение 1_К106" xfId="123"/>
    <cellStyle name="_Приложение 1_К-27" xfId="124"/>
    <cellStyle name="_Приложение 1_К-27_Лист1" xfId="125"/>
    <cellStyle name="_Приложение 1_К-71 с корректировкой" xfId="126"/>
    <cellStyle name="_Приложение 1_К-71 с корректировкой_Лист1" xfId="127"/>
    <cellStyle name="_Приложение 1_К-77" xfId="128"/>
    <cellStyle name="_Приложение 1_К-77_Лист1" xfId="129"/>
    <cellStyle name="_Приложение 1_К-94" xfId="130"/>
    <cellStyle name="_Приложение 1_К-94_Лист1" xfId="131"/>
    <cellStyle name="_Приложение 1_Лист1" xfId="132"/>
    <cellStyle name="_Приложение 1_Маг.5,6,7 рес. расч.273х18" xfId="133"/>
    <cellStyle name="_Приложение 1_Матер. т.вр. к.10" xfId="134"/>
    <cellStyle name="_Приложение 1_Перевозка, перебаз. рабочая" xfId="135"/>
    <cellStyle name="_Приложение 1_Расч. к инд. площ. дог.2" xfId="136"/>
    <cellStyle name="_Приложение 1_Расч. к инд. площ. дог.2_Лист1" xfId="137"/>
    <cellStyle name="_Приложение 1_Расч.матк.121" xfId="138"/>
    <cellStyle name="_Приложение 1_расчет индекса" xfId="139"/>
    <cellStyle name="_Приложение 1_расчет индекса ГЗУ к.96 ф" xfId="140"/>
    <cellStyle name="_Приложение 1_расчет индекса_Лист1" xfId="141"/>
    <cellStyle name="_Приложение 3 " xfId="142"/>
    <cellStyle name="_Приложение 3 _ResList1мат" xfId="143"/>
    <cellStyle name="_Приложение 3 _Акт приемки выполненных работ" xfId="144"/>
    <cellStyle name="_Приложение 3 _Вып. апрель" xfId="145"/>
    <cellStyle name="_Приложение 3 _Вып. апрель_Лист1" xfId="146"/>
    <cellStyle name="_Приложение 3 _К106" xfId="147"/>
    <cellStyle name="_Приложение 3 _К-27" xfId="148"/>
    <cellStyle name="_Приложение 3 _К-27_Лист1" xfId="149"/>
    <cellStyle name="_Приложение 3 _К-71 с корректировкой" xfId="150"/>
    <cellStyle name="_Приложение 3 _К-71 с корректировкой_Лист1" xfId="151"/>
    <cellStyle name="_Приложение 3 _К-77" xfId="152"/>
    <cellStyle name="_Приложение 3 _К-77_Лист1" xfId="153"/>
    <cellStyle name="_Приложение 3 _К-94" xfId="154"/>
    <cellStyle name="_Приложение 3 _К-94_Лист1" xfId="155"/>
    <cellStyle name="_Приложение 3 _Лист1" xfId="156"/>
    <cellStyle name="_Приложение 3 _Маг.5,6,7 рес. расч.273х18" xfId="157"/>
    <cellStyle name="_Приложение 3 _Матер. т.вр. к.10" xfId="158"/>
    <cellStyle name="_Приложение 3 _Перевозка, перебаз. рабочая" xfId="159"/>
    <cellStyle name="_Приложение 3 _Расч. к инд. площ. дог.2" xfId="160"/>
    <cellStyle name="_Приложение 3 _Расч. к инд. площ. дог.2_Лист1" xfId="161"/>
    <cellStyle name="_Приложение 3 _Расч.матк.121" xfId="162"/>
    <cellStyle name="_Приложение 3 _расчет индекса" xfId="163"/>
    <cellStyle name="_Приложение 3 _расчет индекса ГЗУ к.96 ф" xfId="164"/>
    <cellStyle name="_Приложение 3 _расчет индекса_Лист1" xfId="165"/>
    <cellStyle name="_Приложение №2.1 Расчет стоимости услуг к 5- ЮКОС-2006г-ДЕЙСТВ." xfId="166"/>
    <cellStyle name="_Приложение №2.1 Расчет стоимости услуг к 5- ЮКОС-2006г-ДЕЙСТВ._ResList1мат" xfId="167"/>
    <cellStyle name="_Приложение №2.1 Расчет стоимости услуг к 5- ЮКОС-2006г-ДЕЙСТВ._Акт приемки выполненных работ" xfId="168"/>
    <cellStyle name="_Приложение №2.1 Расчет стоимости услуг к 5- ЮКОС-2006г-ДЕЙСТВ._Вып. апрель" xfId="169"/>
    <cellStyle name="_Приложение №2.1 Расчет стоимости услуг к 5- ЮКОС-2006г-ДЕЙСТВ._Вып. апрель_Лист1" xfId="170"/>
    <cellStyle name="_Приложение №2.1 Расчет стоимости услуг к 5- ЮКОС-2006г-ДЕЙСТВ._К106" xfId="171"/>
    <cellStyle name="_Приложение №2.1 Расчет стоимости услуг к 5- ЮКОС-2006г-ДЕЙСТВ._К-27" xfId="172"/>
    <cellStyle name="_Приложение №2.1 Расчет стоимости услуг к 5- ЮКОС-2006г-ДЕЙСТВ._К-27_Лист1" xfId="173"/>
    <cellStyle name="_Приложение №2.1 Расчет стоимости услуг к 5- ЮКОС-2006г-ДЕЙСТВ._К-71 с корректировкой" xfId="174"/>
    <cellStyle name="_Приложение №2.1 Расчет стоимости услуг к 5- ЮКОС-2006г-ДЕЙСТВ._К-71 с корректировкой_Лист1" xfId="175"/>
    <cellStyle name="_Приложение №2.1 Расчет стоимости услуг к 5- ЮКОС-2006г-ДЕЙСТВ._К-77" xfId="176"/>
    <cellStyle name="_Приложение №2.1 Расчет стоимости услуг к 5- ЮКОС-2006г-ДЕЙСТВ._К-77_Лист1" xfId="177"/>
    <cellStyle name="_Приложение №2.1 Расчет стоимости услуг к 5- ЮКОС-2006г-ДЕЙСТВ._К-94" xfId="178"/>
    <cellStyle name="_Приложение №2.1 Расчет стоимости услуг к 5- ЮКОС-2006г-ДЕЙСТВ._К-94_Лист1" xfId="179"/>
    <cellStyle name="_Приложение №2.1 Расчет стоимости услуг к 5- ЮКОС-2006г-ДЕЙСТВ._Лист1" xfId="180"/>
    <cellStyle name="_Приложение №2.1 Расчет стоимости услуг к 5- ЮКОС-2006г-ДЕЙСТВ._Маг.5,6,7 рес. расч.273х18" xfId="181"/>
    <cellStyle name="_Приложение №2.1 Расчет стоимости услуг к 5- ЮКОС-2006г-ДЕЙСТВ._Матер. т.вр. к.10" xfId="182"/>
    <cellStyle name="_Приложение №2.1 Расчет стоимости услуг к 5- ЮКОС-2006г-ДЕЙСТВ._Перевозка, перебаз. рабочая" xfId="183"/>
    <cellStyle name="_Приложение №2.1 Расчет стоимости услуг к 5- ЮКОС-2006г-ДЕЙСТВ._Расч. к инд. площ. дог.2" xfId="184"/>
    <cellStyle name="_Приложение №2.1 Расчет стоимости услуг к 5- ЮКОС-2006г-ДЕЙСТВ._Расч. к инд. площ. дог.2_Лист1" xfId="185"/>
    <cellStyle name="_Приложение №2.1 Расчет стоимости услуг к 5- ЮКОС-2006г-ДЕЙСТВ._Расч.матк.121" xfId="186"/>
    <cellStyle name="_Приложение №2.1 Расчет стоимости услуг к 5- ЮКОС-2006г-ДЕЙСТВ._расчет индекса" xfId="187"/>
    <cellStyle name="_Приложение №2.1 Расчет стоимости услуг к 5- ЮКОС-2006г-ДЕЙСТВ._расчет индекса ГЗУ к.96 ф" xfId="188"/>
    <cellStyle name="_Приложение №2.1 Расчет стоимости услуг к 5- ЮКОС-2006г-ДЕЙСТВ._расчет индекса_Лист1" xfId="189"/>
    <cellStyle name="_приложение №3 н.сб. к.49-т.вр. к. 57 тайлаки" xfId="190"/>
    <cellStyle name="_Приложение к лоту МУ (4 скв) по укрупн.разбивке " xfId="1106"/>
    <cellStyle name="_приложения" xfId="191"/>
    <cellStyle name="_Приложения  к доп 1дог.11П-2011" xfId="192"/>
    <cellStyle name="_Приложения к договору №6 от 28.02.07_пластик_Ю-Б" xfId="193"/>
    <cellStyle name="_Приложения к договору №6 от 28.02.07_пластик_Ю-Б_Лист1" xfId="194"/>
    <cellStyle name="_Приложения КСП" xfId="195"/>
    <cellStyle name="_приложения южн аган4" xfId="196"/>
    <cellStyle name="_Прочие К.941" xfId="197"/>
    <cellStyle name="_пункт налива нефти-индекс" xfId="198"/>
    <cellStyle name="_пункт налива с электрик.в" xfId="199"/>
    <cellStyle name="_Радикал дополнение" xfId="200"/>
    <cellStyle name="_Расч. матер.ДНС Асомкинская" xfId="201"/>
    <cellStyle name="_расчет   индекса  28,19    С.В. К-47 Сев.Покур." xfId="202"/>
    <cellStyle name="_Расчет авто" xfId="203"/>
    <cellStyle name="_Расчет индекса" xfId="204"/>
    <cellStyle name="_Расчет индекса  ..." xfId="205"/>
    <cellStyle name="_расчет индекса  1кв.2008г" xfId="206"/>
    <cellStyle name="_Расчет индекса  КИПиА без элосвещ" xfId="207"/>
    <cellStyle name="_Расчет стоимости" xfId="208"/>
    <cellStyle name="_Расчет стоимости_Лист1" xfId="209"/>
    <cellStyle name="_расчеты" xfId="1107"/>
    <cellStyle name="_реестр материалов" xfId="210"/>
    <cellStyle name="_Ресурсы водовод №2-Р15-29" xfId="211"/>
    <cellStyle name="_Сводная вед объектов АСУ1" xfId="212"/>
    <cellStyle name="_Сводный коньюнкт. обзор 2005г" xfId="213"/>
    <cellStyle name="_Склад к рассылке 01102001" xfId="214"/>
    <cellStyle name="_Славутич смета  ПС 35 6кВ к255 2006г" xfId="215"/>
    <cellStyle name="_Смета от 10.11.08 ПК-197 до ПК-410" xfId="216"/>
    <cellStyle name="_сметы   куст 192   с дорогой    в ц. 1984г" xfId="217"/>
    <cellStyle name="_СМР_ПНР в ТЕР 30_05_06" xfId="218"/>
    <cellStyle name="_Спецификация КСП Аган (15.12.2004)" xfId="219"/>
    <cellStyle name="_Стоим. работ тр.проводы 2008г" xfId="1108"/>
    <cellStyle name="_Стоимость работ тр.проводы 2008г" xfId="1109"/>
    <cellStyle name="_Учет материалов СНГДУ-2-2006" xfId="220"/>
    <cellStyle name="_ЦПС Сев.ОР" xfId="221"/>
    <cellStyle name="_Шламонакопитель нооябрь" xfId="222"/>
    <cellStyle name="_Шламонакопитель. сент." xfId="223"/>
    <cellStyle name="”€ќђќ‘ћ‚›‰" xfId="224"/>
    <cellStyle name="”€љ‘€ђћ‚ђќќ›‰" xfId="225"/>
    <cellStyle name="„…ќ…†ќ›‰" xfId="226"/>
    <cellStyle name="€’ћѓћ‚›‰" xfId="227"/>
    <cellStyle name="‡ђѓћ‹ћ‚ћљ1" xfId="228"/>
    <cellStyle name="‡ђѓћ‹ћ‚ћљ2" xfId="229"/>
    <cellStyle name="20% - Accent1" xfId="1110"/>
    <cellStyle name="20% - Accent2" xfId="1111"/>
    <cellStyle name="20% - Accent3" xfId="1112"/>
    <cellStyle name="20% - Accent4" xfId="1113"/>
    <cellStyle name="20% - Accent5" xfId="1114"/>
    <cellStyle name="20% - Accent6" xfId="1115"/>
    <cellStyle name="20% - Акцент1 2" xfId="230"/>
    <cellStyle name="20% - Акцент1 2 2" xfId="231"/>
    <cellStyle name="20% - Акцент1 2 3" xfId="232"/>
    <cellStyle name="20% - Акцент1 2 4" xfId="233"/>
    <cellStyle name="20% - Акцент1 2 5" xfId="234"/>
    <cellStyle name="20% - Акцент1 2 6" xfId="235"/>
    <cellStyle name="20% - Акцент1 2_Егоза" xfId="236"/>
    <cellStyle name="20% - Акцент1 3" xfId="237"/>
    <cellStyle name="20% - Акцент1 4" xfId="238"/>
    <cellStyle name="20% - Акцент1 5" xfId="239"/>
    <cellStyle name="20% - Акцент1 6" xfId="240"/>
    <cellStyle name="20% - Акцент1 7" xfId="241"/>
    <cellStyle name="20% - Акцент2 2" xfId="242"/>
    <cellStyle name="20% - Акцент2 2 2" xfId="243"/>
    <cellStyle name="20% - Акцент2 2 3" xfId="244"/>
    <cellStyle name="20% - Акцент2 2 4" xfId="245"/>
    <cellStyle name="20% - Акцент2 2 5" xfId="246"/>
    <cellStyle name="20% - Акцент2 2 6" xfId="247"/>
    <cellStyle name="20% - Акцент2 2_Егоза" xfId="248"/>
    <cellStyle name="20% - Акцент2 3" xfId="249"/>
    <cellStyle name="20% - Акцент2 4" xfId="250"/>
    <cellStyle name="20% - Акцент2 5" xfId="251"/>
    <cellStyle name="20% - Акцент2 6" xfId="252"/>
    <cellStyle name="20% - Акцент2 7" xfId="253"/>
    <cellStyle name="20% - Акцент3 2" xfId="254"/>
    <cellStyle name="20% - Акцент3 2 2" xfId="255"/>
    <cellStyle name="20% - Акцент3 2 3" xfId="256"/>
    <cellStyle name="20% - Акцент3 2 4" xfId="257"/>
    <cellStyle name="20% - Акцент3 2 5" xfId="258"/>
    <cellStyle name="20% - Акцент3 2 6" xfId="259"/>
    <cellStyle name="20% - Акцент3 2_Егоза" xfId="260"/>
    <cellStyle name="20% - Акцент3 3" xfId="261"/>
    <cellStyle name="20% - Акцент3 4" xfId="262"/>
    <cellStyle name="20% - Акцент3 5" xfId="263"/>
    <cellStyle name="20% - Акцент3 6" xfId="264"/>
    <cellStyle name="20% - Акцент3 7" xfId="265"/>
    <cellStyle name="20% - Акцент4 2" xfId="266"/>
    <cellStyle name="20% - Акцент4 2 2" xfId="267"/>
    <cellStyle name="20% - Акцент4 2 3" xfId="268"/>
    <cellStyle name="20% - Акцент4 2 4" xfId="269"/>
    <cellStyle name="20% - Акцент4 2 5" xfId="270"/>
    <cellStyle name="20% - Акцент4 2 6" xfId="271"/>
    <cellStyle name="20% - Акцент4 2_Егоза" xfId="272"/>
    <cellStyle name="20% - Акцент4 3" xfId="273"/>
    <cellStyle name="20% - Акцент4 4" xfId="274"/>
    <cellStyle name="20% - Акцент4 5" xfId="275"/>
    <cellStyle name="20% - Акцент4 6" xfId="276"/>
    <cellStyle name="20% - Акцент4 7" xfId="277"/>
    <cellStyle name="20% - Акцент5 2" xfId="278"/>
    <cellStyle name="20% - Акцент5 2 2" xfId="279"/>
    <cellStyle name="20% - Акцент5 2 3" xfId="280"/>
    <cellStyle name="20% - Акцент5 2 4" xfId="281"/>
    <cellStyle name="20% - Акцент5 2 5" xfId="282"/>
    <cellStyle name="20% - Акцент5 2 6" xfId="283"/>
    <cellStyle name="20% - Акцент5 2_Егоза" xfId="284"/>
    <cellStyle name="20% - Акцент5 3" xfId="285"/>
    <cellStyle name="20% - Акцент5 4" xfId="286"/>
    <cellStyle name="20% - Акцент5 5" xfId="287"/>
    <cellStyle name="20% - Акцент5 6" xfId="288"/>
    <cellStyle name="20% - Акцент5 7" xfId="289"/>
    <cellStyle name="20% - Акцент6 2" xfId="290"/>
    <cellStyle name="20% - Акцент6 2 2" xfId="291"/>
    <cellStyle name="20% - Акцент6 2 3" xfId="292"/>
    <cellStyle name="20% - Акцент6 2 4" xfId="293"/>
    <cellStyle name="20% - Акцент6 2 5" xfId="294"/>
    <cellStyle name="20% - Акцент6 2 6" xfId="295"/>
    <cellStyle name="20% - Акцент6 2_Егоза" xfId="296"/>
    <cellStyle name="20% - Акцент6 3" xfId="297"/>
    <cellStyle name="20% - Акцент6 4" xfId="298"/>
    <cellStyle name="20% - Акцент6 5" xfId="299"/>
    <cellStyle name="20% - Акцент6 6" xfId="300"/>
    <cellStyle name="20% - Акцент6 7" xfId="301"/>
    <cellStyle name="40% - Accent1" xfId="1116"/>
    <cellStyle name="40% - Accent2" xfId="1117"/>
    <cellStyle name="40% - Accent3" xfId="1118"/>
    <cellStyle name="40% - Accent4" xfId="1119"/>
    <cellStyle name="40% - Accent5" xfId="1120"/>
    <cellStyle name="40% - Accent6" xfId="1121"/>
    <cellStyle name="40% - Акцент1 2" xfId="302"/>
    <cellStyle name="40% - Акцент1 2 2" xfId="303"/>
    <cellStyle name="40% - Акцент1 2 3" xfId="304"/>
    <cellStyle name="40% - Акцент1 2 4" xfId="305"/>
    <cellStyle name="40% - Акцент1 2 5" xfId="306"/>
    <cellStyle name="40% - Акцент1 2 6" xfId="307"/>
    <cellStyle name="40% - Акцент1 2_Егоза" xfId="308"/>
    <cellStyle name="40% - Акцент1 3" xfId="309"/>
    <cellStyle name="40% - Акцент1 4" xfId="310"/>
    <cellStyle name="40% - Акцент1 5" xfId="311"/>
    <cellStyle name="40% - Акцент1 6" xfId="312"/>
    <cellStyle name="40% - Акцент1 7" xfId="313"/>
    <cellStyle name="40% - Акцент2 2" xfId="314"/>
    <cellStyle name="40% - Акцент2 2 2" xfId="315"/>
    <cellStyle name="40% - Акцент2 2 3" xfId="316"/>
    <cellStyle name="40% - Акцент2 2 4" xfId="317"/>
    <cellStyle name="40% - Акцент2 2 5" xfId="318"/>
    <cellStyle name="40% - Акцент2 2 6" xfId="319"/>
    <cellStyle name="40% - Акцент2 2_Егоза" xfId="320"/>
    <cellStyle name="40% - Акцент2 3" xfId="321"/>
    <cellStyle name="40% - Акцент2 4" xfId="322"/>
    <cellStyle name="40% - Акцент2 5" xfId="323"/>
    <cellStyle name="40% - Акцент2 6" xfId="324"/>
    <cellStyle name="40% - Акцент2 7" xfId="325"/>
    <cellStyle name="40% - Акцент3 2" xfId="326"/>
    <cellStyle name="40% - Акцент3 2 2" xfId="327"/>
    <cellStyle name="40% - Акцент3 2 3" xfId="328"/>
    <cellStyle name="40% - Акцент3 2 4" xfId="329"/>
    <cellStyle name="40% - Акцент3 2 5" xfId="330"/>
    <cellStyle name="40% - Акцент3 2 6" xfId="331"/>
    <cellStyle name="40% - Акцент3 2_Егоза" xfId="332"/>
    <cellStyle name="40% - Акцент3 3" xfId="333"/>
    <cellStyle name="40% - Акцент3 4" xfId="334"/>
    <cellStyle name="40% - Акцент3 5" xfId="335"/>
    <cellStyle name="40% - Акцент3 6" xfId="336"/>
    <cellStyle name="40% - Акцент3 7" xfId="337"/>
    <cellStyle name="40% - Акцент4 2" xfId="338"/>
    <cellStyle name="40% - Акцент4 2 2" xfId="339"/>
    <cellStyle name="40% - Акцент4 2 3" xfId="340"/>
    <cellStyle name="40% - Акцент4 2 4" xfId="341"/>
    <cellStyle name="40% - Акцент4 2 5" xfId="342"/>
    <cellStyle name="40% - Акцент4 2 6" xfId="343"/>
    <cellStyle name="40% - Акцент4 2_Егоза" xfId="344"/>
    <cellStyle name="40% - Акцент4 3" xfId="345"/>
    <cellStyle name="40% - Акцент4 4" xfId="346"/>
    <cellStyle name="40% - Акцент4 5" xfId="347"/>
    <cellStyle name="40% - Акцент4 6" xfId="348"/>
    <cellStyle name="40% - Акцент4 7" xfId="349"/>
    <cellStyle name="40% - Акцент5 2" xfId="350"/>
    <cellStyle name="40% - Акцент5 2 2" xfId="351"/>
    <cellStyle name="40% - Акцент5 2 3" xfId="352"/>
    <cellStyle name="40% - Акцент5 2 4" xfId="353"/>
    <cellStyle name="40% - Акцент5 2 5" xfId="354"/>
    <cellStyle name="40% - Акцент5 2 6" xfId="355"/>
    <cellStyle name="40% - Акцент5 2_Егоза" xfId="356"/>
    <cellStyle name="40% - Акцент5 3" xfId="357"/>
    <cellStyle name="40% - Акцент5 4" xfId="358"/>
    <cellStyle name="40% - Акцент5 5" xfId="359"/>
    <cellStyle name="40% - Акцент5 6" xfId="360"/>
    <cellStyle name="40% - Акцент5 7" xfId="361"/>
    <cellStyle name="40% - Акцент6 2" xfId="362"/>
    <cellStyle name="40% - Акцент6 2 2" xfId="363"/>
    <cellStyle name="40% - Акцент6 2 3" xfId="364"/>
    <cellStyle name="40% - Акцент6 2 4" xfId="365"/>
    <cellStyle name="40% - Акцент6 2 5" xfId="366"/>
    <cellStyle name="40% - Акцент6 2 6" xfId="367"/>
    <cellStyle name="40% - Акцент6 2_Егоза" xfId="368"/>
    <cellStyle name="40% - Акцент6 3" xfId="369"/>
    <cellStyle name="40% - Акцент6 4" xfId="370"/>
    <cellStyle name="40% - Акцент6 5" xfId="371"/>
    <cellStyle name="40% - Акцент6 6" xfId="372"/>
    <cellStyle name="40% - Акцент6 7" xfId="373"/>
    <cellStyle name="60% - Accent1" xfId="1122"/>
    <cellStyle name="60% - Accent2" xfId="1123"/>
    <cellStyle name="60% - Accent3" xfId="1124"/>
    <cellStyle name="60% - Accent4" xfId="1125"/>
    <cellStyle name="60% - Accent5" xfId="1126"/>
    <cellStyle name="60% - Accent6" xfId="1127"/>
    <cellStyle name="60% - Акцент1 2" xfId="374"/>
    <cellStyle name="60% - Акцент1 2 2" xfId="375"/>
    <cellStyle name="60% - Акцент1 2 3" xfId="376"/>
    <cellStyle name="60% - Акцент1 2 4" xfId="377"/>
    <cellStyle name="60% - Акцент1 2 5" xfId="378"/>
    <cellStyle name="60% - Акцент1 2 6" xfId="379"/>
    <cellStyle name="60% - Акцент1 3" xfId="380"/>
    <cellStyle name="60% - Акцент1 4" xfId="381"/>
    <cellStyle name="60% - Акцент1 5" xfId="382"/>
    <cellStyle name="60% - Акцент1 6" xfId="383"/>
    <cellStyle name="60% - Акцент1 7" xfId="384"/>
    <cellStyle name="60% - Акцент2 2" xfId="385"/>
    <cellStyle name="60% - Акцент2 2 2" xfId="386"/>
    <cellStyle name="60% - Акцент2 2 3" xfId="387"/>
    <cellStyle name="60% - Акцент2 2 4" xfId="388"/>
    <cellStyle name="60% - Акцент2 2 5" xfId="389"/>
    <cellStyle name="60% - Акцент2 2 6" xfId="390"/>
    <cellStyle name="60% - Акцент2 3" xfId="391"/>
    <cellStyle name="60% - Акцент2 4" xfId="392"/>
    <cellStyle name="60% - Акцент2 5" xfId="393"/>
    <cellStyle name="60% - Акцент2 6" xfId="394"/>
    <cellStyle name="60% - Акцент2 7" xfId="395"/>
    <cellStyle name="60% - Акцент3 2" xfId="396"/>
    <cellStyle name="60% - Акцент3 2 2" xfId="397"/>
    <cellStyle name="60% - Акцент3 2 3" xfId="398"/>
    <cellStyle name="60% - Акцент3 2 4" xfId="399"/>
    <cellStyle name="60% - Акцент3 2 5" xfId="400"/>
    <cellStyle name="60% - Акцент3 2 6" xfId="401"/>
    <cellStyle name="60% - Акцент3 3" xfId="402"/>
    <cellStyle name="60% - Акцент3 4" xfId="403"/>
    <cellStyle name="60% - Акцент3 5" xfId="404"/>
    <cellStyle name="60% - Акцент3 6" xfId="405"/>
    <cellStyle name="60% - Акцент3 7" xfId="406"/>
    <cellStyle name="60% - Акцент4 2" xfId="407"/>
    <cellStyle name="60% - Акцент4 2 2" xfId="408"/>
    <cellStyle name="60% - Акцент4 2 3" xfId="409"/>
    <cellStyle name="60% - Акцент4 2 4" xfId="410"/>
    <cellStyle name="60% - Акцент4 2 5" xfId="411"/>
    <cellStyle name="60% - Акцент4 2 6" xfId="412"/>
    <cellStyle name="60% - Акцент4 3" xfId="413"/>
    <cellStyle name="60% - Акцент4 4" xfId="414"/>
    <cellStyle name="60% - Акцент4 5" xfId="415"/>
    <cellStyle name="60% - Акцент4 6" xfId="416"/>
    <cellStyle name="60% - Акцент4 7" xfId="417"/>
    <cellStyle name="60% - Акцент5 2" xfId="418"/>
    <cellStyle name="60% - Акцент5 2 2" xfId="419"/>
    <cellStyle name="60% - Акцент5 2 3" xfId="420"/>
    <cellStyle name="60% - Акцент5 2 4" xfId="421"/>
    <cellStyle name="60% - Акцент5 2 5" xfId="422"/>
    <cellStyle name="60% - Акцент5 2 6" xfId="423"/>
    <cellStyle name="60% - Акцент5 3" xfId="424"/>
    <cellStyle name="60% - Акцент5 4" xfId="425"/>
    <cellStyle name="60% - Акцент5 5" xfId="426"/>
    <cellStyle name="60% - Акцент5 6" xfId="427"/>
    <cellStyle name="60% - Акцент5 7" xfId="428"/>
    <cellStyle name="60% - Акцент6 2" xfId="429"/>
    <cellStyle name="60% - Акцент6 2 2" xfId="430"/>
    <cellStyle name="60% - Акцент6 2 3" xfId="431"/>
    <cellStyle name="60% - Акцент6 2 4" xfId="432"/>
    <cellStyle name="60% - Акцент6 2 5" xfId="433"/>
    <cellStyle name="60% - Акцент6 2 6" xfId="434"/>
    <cellStyle name="60% - Акцент6 3" xfId="435"/>
    <cellStyle name="60% - Акцент6 4" xfId="436"/>
    <cellStyle name="60% - Акцент6 5" xfId="437"/>
    <cellStyle name="60% - Акцент6 6" xfId="438"/>
    <cellStyle name="60% - Акцент6 7" xfId="439"/>
    <cellStyle name="Accent1" xfId="1128"/>
    <cellStyle name="Accent2" xfId="1129"/>
    <cellStyle name="Accent3" xfId="1130"/>
    <cellStyle name="Accent4" xfId="1131"/>
    <cellStyle name="Accent5" xfId="1132"/>
    <cellStyle name="Accent6" xfId="1133"/>
    <cellStyle name="Bad" xfId="1134"/>
    <cellStyle name="Calc Currency (0)" xfId="440"/>
    <cellStyle name="Calc Currency (2)" xfId="441"/>
    <cellStyle name="Calc Percent (0)" xfId="442"/>
    <cellStyle name="Calc Percent (1)" xfId="443"/>
    <cellStyle name="Calc Percent (2)" xfId="444"/>
    <cellStyle name="Calc Units (0)" xfId="445"/>
    <cellStyle name="Calc Units (1)" xfId="446"/>
    <cellStyle name="Calc Units (2)" xfId="447"/>
    <cellStyle name="Calculation" xfId="1135"/>
    <cellStyle name="Check Cell" xfId="1136"/>
    <cellStyle name="Comma [0]" xfId="448"/>
    <cellStyle name="Comma [00]" xfId="449"/>
    <cellStyle name="Comma_irl tel sep5" xfId="450"/>
    <cellStyle name="Comma0" xfId="451"/>
    <cellStyle name="Comments" xfId="452"/>
    <cellStyle name="Currency [0]" xfId="453"/>
    <cellStyle name="Currency [00]" xfId="454"/>
    <cellStyle name="Currency_irl tel sep5" xfId="455"/>
    <cellStyle name="Currency0" xfId="456"/>
    <cellStyle name="Date Short" xfId="457"/>
    <cellStyle name="DELTA" xfId="458"/>
    <cellStyle name="DELTA 2" xfId="459"/>
    <cellStyle name="DELTA 3" xfId="460"/>
    <cellStyle name="DELTA 4" xfId="461"/>
    <cellStyle name="DELTA 5" xfId="462"/>
    <cellStyle name="DELTA 6" xfId="463"/>
    <cellStyle name="DELTA 7" xfId="464"/>
    <cellStyle name="DELTA 8" xfId="465"/>
    <cellStyle name="DELTA 9" xfId="466"/>
    <cellStyle name="DELTA_Баграс 2" xfId="467"/>
    <cellStyle name="DistributionType" xfId="468"/>
    <cellStyle name="Dziesietny [0]_PERSONAL" xfId="469"/>
    <cellStyle name="Dziesietny_PERSONAL" xfId="470"/>
    <cellStyle name="Enter Currency (0)" xfId="471"/>
    <cellStyle name="Enter Currency (2)" xfId="472"/>
    <cellStyle name="Enter Units (0)" xfId="473"/>
    <cellStyle name="Enter Units (1)" xfId="474"/>
    <cellStyle name="Enter Units (2)" xfId="475"/>
    <cellStyle name="Excel Built-in Normal" xfId="476"/>
    <cellStyle name="Explanatory Text" xfId="1137"/>
    <cellStyle name="F2" xfId="477"/>
    <cellStyle name="F3" xfId="478"/>
    <cellStyle name="F4" xfId="479"/>
    <cellStyle name="F5" xfId="480"/>
    <cellStyle name="F6" xfId="481"/>
    <cellStyle name="F7" xfId="482"/>
    <cellStyle name="F8" xfId="483"/>
    <cellStyle name="Flag" xfId="484"/>
    <cellStyle name="Flag 2" xfId="485"/>
    <cellStyle name="Flag 3" xfId="486"/>
    <cellStyle name="Flag 4" xfId="487"/>
    <cellStyle name="Flag 4 2" xfId="488"/>
    <cellStyle name="Flag 4 3" xfId="489"/>
    <cellStyle name="Flag 4 4" xfId="490"/>
    <cellStyle name="Flag 4_Егоза" xfId="491"/>
    <cellStyle name="Flag 5" xfId="492"/>
    <cellStyle name="Flag 5 2" xfId="493"/>
    <cellStyle name="Flag 5 3" xfId="494"/>
    <cellStyle name="Flag 5_Егоза" xfId="495"/>
    <cellStyle name="Flag 6" xfId="496"/>
    <cellStyle name="Flag 6 2" xfId="497"/>
    <cellStyle name="Flag 6 3" xfId="498"/>
    <cellStyle name="Flag 6_Егоза" xfId="499"/>
    <cellStyle name="Flag 7" xfId="500"/>
    <cellStyle name="Flag 8" xfId="501"/>
    <cellStyle name="Flag 9" xfId="502"/>
    <cellStyle name="Flag_Баграс 2" xfId="503"/>
    <cellStyle name="Good" xfId="1138"/>
    <cellStyle name="Grey" xfId="504"/>
    <cellStyle name="Header1" xfId="505"/>
    <cellStyle name="Header2" xfId="506"/>
    <cellStyle name="Heading 1" xfId="507"/>
    <cellStyle name="Heading 2" xfId="1139"/>
    <cellStyle name="Heading 3" xfId="1140"/>
    <cellStyle name="Heading 4" xfId="1141"/>
    <cellStyle name="Heading1" xfId="508"/>
    <cellStyle name="Heading2" xfId="509"/>
    <cellStyle name="Heading3" xfId="510"/>
    <cellStyle name="Heading4" xfId="511"/>
    <cellStyle name="Heading5" xfId="512"/>
    <cellStyle name="Heading6" xfId="513"/>
    <cellStyle name="Headline III" xfId="514"/>
    <cellStyle name="Horizontal" xfId="515"/>
    <cellStyle name="Horizontal 2" xfId="516"/>
    <cellStyle name="Horizontal 3" xfId="517"/>
    <cellStyle name="Horizontal 4" xfId="518"/>
    <cellStyle name="Horizontal 4 2" xfId="519"/>
    <cellStyle name="Horizontal 4 3" xfId="520"/>
    <cellStyle name="Horizontal 4 4" xfId="521"/>
    <cellStyle name="Horizontal 4_Егоза" xfId="522"/>
    <cellStyle name="Horizontal 5" xfId="523"/>
    <cellStyle name="Horizontal 5 2" xfId="524"/>
    <cellStyle name="Horizontal 5 3" xfId="525"/>
    <cellStyle name="Horizontal 5_Егоза" xfId="526"/>
    <cellStyle name="Horizontal 6" xfId="527"/>
    <cellStyle name="Horizontal 6 2" xfId="528"/>
    <cellStyle name="Horizontal 6 3" xfId="529"/>
    <cellStyle name="Horizontal 6_Егоза" xfId="530"/>
    <cellStyle name="Horizontal 7" xfId="531"/>
    <cellStyle name="Horizontal 8" xfId="532"/>
    <cellStyle name="Horizontal 9" xfId="533"/>
    <cellStyle name="Horizontal_Баграс 2" xfId="534"/>
    <cellStyle name="Hyperlink" xfId="535"/>
    <cellStyle name="Iau?iue_Sheet1" xfId="536"/>
    <cellStyle name="Input" xfId="1142"/>
    <cellStyle name="Input [yellow]" xfId="537"/>
    <cellStyle name="Link Currency (0)" xfId="538"/>
    <cellStyle name="Link Currency (2)" xfId="539"/>
    <cellStyle name="Link Units (0)" xfId="540"/>
    <cellStyle name="Link Units (1)" xfId="541"/>
    <cellStyle name="Link Units (2)" xfId="542"/>
    <cellStyle name="Linked Cell" xfId="1143"/>
    <cellStyle name="Matrix" xfId="543"/>
    <cellStyle name="Matrix 2" xfId="544"/>
    <cellStyle name="Matrix 3" xfId="545"/>
    <cellStyle name="Matrix 4" xfId="546"/>
    <cellStyle name="Matrix 4 2" xfId="547"/>
    <cellStyle name="Matrix 4 3" xfId="548"/>
    <cellStyle name="Matrix 4 4" xfId="549"/>
    <cellStyle name="Matrix 4_Егоза" xfId="550"/>
    <cellStyle name="Matrix 5" xfId="551"/>
    <cellStyle name="Matrix 5 2" xfId="552"/>
    <cellStyle name="Matrix 5 3" xfId="553"/>
    <cellStyle name="Matrix 5_Егоза" xfId="554"/>
    <cellStyle name="Matrix 6" xfId="555"/>
    <cellStyle name="Matrix 6 2" xfId="556"/>
    <cellStyle name="Matrix 6 3" xfId="557"/>
    <cellStyle name="Matrix 6_Егоза" xfId="558"/>
    <cellStyle name="Matrix 7" xfId="559"/>
    <cellStyle name="Matrix 8" xfId="560"/>
    <cellStyle name="Matrix 9" xfId="561"/>
    <cellStyle name="Matrix_Баграс 2" xfId="562"/>
    <cellStyle name="Neutral" xfId="1144"/>
    <cellStyle name="normal" xfId="563"/>
    <cellStyle name="Normal - Style1" xfId="564"/>
    <cellStyle name="normal 2" xfId="565"/>
    <cellStyle name="normal 3" xfId="566"/>
    <cellStyle name="normal 4" xfId="567"/>
    <cellStyle name="normal 5" xfId="568"/>
    <cellStyle name="normal 6" xfId="569"/>
    <cellStyle name="Normal_1_1" xfId="570"/>
    <cellStyle name="normбlnм_laroux" xfId="571"/>
    <cellStyle name="Note" xfId="1145"/>
    <cellStyle name="Oleg_Style I" xfId="572"/>
    <cellStyle name="Option" xfId="573"/>
    <cellStyle name="Output" xfId="1146"/>
    <cellStyle name="Percent [0]" xfId="574"/>
    <cellStyle name="Percent [00]" xfId="575"/>
    <cellStyle name="Percent [2]" xfId="576"/>
    <cellStyle name="PrePop Currency (0)" xfId="577"/>
    <cellStyle name="PrePop Currency (2)" xfId="578"/>
    <cellStyle name="PrePop Units (0)" xfId="579"/>
    <cellStyle name="PrePop Units (1)" xfId="580"/>
    <cellStyle name="PrePop Units (2)" xfId="581"/>
    <cellStyle name="Price" xfId="582"/>
    <cellStyle name="Product" xfId="583"/>
    <cellStyle name="ResellerType" xfId="584"/>
    <cellStyle name="Rubles" xfId="585"/>
    <cellStyle name="S33" xfId="1147"/>
    <cellStyle name="S34" xfId="1148"/>
    <cellStyle name="S47" xfId="1149"/>
    <cellStyle name="Style 1" xfId="586"/>
    <cellStyle name="Text Indent A" xfId="587"/>
    <cellStyle name="Text Indent B" xfId="588"/>
    <cellStyle name="Text Indent C" xfId="589"/>
    <cellStyle name="Title" xfId="1150"/>
    <cellStyle name="Total" xfId="1151"/>
    <cellStyle name="Unit" xfId="590"/>
    <cellStyle name="Walutowy [0]_PERSONAL" xfId="591"/>
    <cellStyle name="Walutowy_PERSONAL" xfId="592"/>
    <cellStyle name="Warning Text" xfId="1152"/>
    <cellStyle name="Акт" xfId="593"/>
    <cellStyle name="АктМТСН" xfId="594"/>
    <cellStyle name="Акцент1 2" xfId="595"/>
    <cellStyle name="Акцент1 2 2" xfId="596"/>
    <cellStyle name="Акцент1 2 3" xfId="597"/>
    <cellStyle name="Акцент1 2 4" xfId="598"/>
    <cellStyle name="Акцент1 2 5" xfId="599"/>
    <cellStyle name="Акцент1 2 6" xfId="600"/>
    <cellStyle name="Акцент1 3" xfId="601"/>
    <cellStyle name="Акцент1 4" xfId="602"/>
    <cellStyle name="Акцент1 5" xfId="603"/>
    <cellStyle name="Акцент1 6" xfId="604"/>
    <cellStyle name="Акцент1 7" xfId="605"/>
    <cellStyle name="Акцент2 2" xfId="606"/>
    <cellStyle name="Акцент2 2 2" xfId="607"/>
    <cellStyle name="Акцент2 2 3" xfId="608"/>
    <cellStyle name="Акцент2 2 4" xfId="609"/>
    <cellStyle name="Акцент2 2 5" xfId="610"/>
    <cellStyle name="Акцент2 2 6" xfId="611"/>
    <cellStyle name="Акцент2 3" xfId="612"/>
    <cellStyle name="Акцент2 4" xfId="613"/>
    <cellStyle name="Акцент2 5" xfId="614"/>
    <cellStyle name="Акцент2 6" xfId="615"/>
    <cellStyle name="Акцент2 7" xfId="616"/>
    <cellStyle name="Акцент3 2" xfId="617"/>
    <cellStyle name="Акцент3 2 2" xfId="618"/>
    <cellStyle name="Акцент3 2 3" xfId="619"/>
    <cellStyle name="Акцент3 2 4" xfId="620"/>
    <cellStyle name="Акцент3 2 5" xfId="621"/>
    <cellStyle name="Акцент3 2 6" xfId="622"/>
    <cellStyle name="Акцент3 3" xfId="623"/>
    <cellStyle name="Акцент3 4" xfId="624"/>
    <cellStyle name="Акцент3 5" xfId="625"/>
    <cellStyle name="Акцент3 6" xfId="626"/>
    <cellStyle name="Акцент3 7" xfId="627"/>
    <cellStyle name="Акцент4 2" xfId="628"/>
    <cellStyle name="Акцент4 2 2" xfId="629"/>
    <cellStyle name="Акцент4 2 3" xfId="630"/>
    <cellStyle name="Акцент4 2 4" xfId="631"/>
    <cellStyle name="Акцент4 2 5" xfId="632"/>
    <cellStyle name="Акцент4 2 6" xfId="633"/>
    <cellStyle name="Акцент4 3" xfId="634"/>
    <cellStyle name="Акцент4 4" xfId="635"/>
    <cellStyle name="Акцент4 5" xfId="636"/>
    <cellStyle name="Акцент4 6" xfId="637"/>
    <cellStyle name="Акцент4 7" xfId="638"/>
    <cellStyle name="Акцент5 2" xfId="639"/>
    <cellStyle name="Акцент5 2 2" xfId="640"/>
    <cellStyle name="Акцент5 2 3" xfId="641"/>
    <cellStyle name="Акцент5 2 4" xfId="642"/>
    <cellStyle name="Акцент5 2 5" xfId="643"/>
    <cellStyle name="Акцент5 2 6" xfId="644"/>
    <cellStyle name="Акцент5 3" xfId="645"/>
    <cellStyle name="Акцент5 4" xfId="646"/>
    <cellStyle name="Акцент5 5" xfId="647"/>
    <cellStyle name="Акцент5 6" xfId="648"/>
    <cellStyle name="Акцент5 7" xfId="649"/>
    <cellStyle name="Акцент6 2" xfId="650"/>
    <cellStyle name="Акцент6 2 2" xfId="651"/>
    <cellStyle name="Акцент6 2 3" xfId="652"/>
    <cellStyle name="Акцент6 2 4" xfId="653"/>
    <cellStyle name="Акцент6 2 5" xfId="654"/>
    <cellStyle name="Акцент6 2 6" xfId="655"/>
    <cellStyle name="Акцент6 3" xfId="656"/>
    <cellStyle name="Акцент6 4" xfId="657"/>
    <cellStyle name="Акцент6 5" xfId="658"/>
    <cellStyle name="Акцент6 6" xfId="659"/>
    <cellStyle name="Акцент6 7" xfId="660"/>
    <cellStyle name="Ввод  2" xfId="661"/>
    <cellStyle name="Ввод  2 2" xfId="662"/>
    <cellStyle name="Ввод  2 3" xfId="663"/>
    <cellStyle name="Ввод  2 4" xfId="664"/>
    <cellStyle name="Ввод  2 5" xfId="665"/>
    <cellStyle name="Ввод  2 6" xfId="666"/>
    <cellStyle name="Ввод  2_Индекс С.Покур к.39-ДНС - 2" xfId="667"/>
    <cellStyle name="Ввод  3" xfId="668"/>
    <cellStyle name="Ввод  4" xfId="669"/>
    <cellStyle name="Ввод  5" xfId="670"/>
    <cellStyle name="Ввод  6" xfId="671"/>
    <cellStyle name="Ввод  7" xfId="672"/>
    <cellStyle name="ВедРесурсов" xfId="673"/>
    <cellStyle name="ВедРесурсовАкт" xfId="674"/>
    <cellStyle name="Вывод 2" xfId="675"/>
    <cellStyle name="Вывод 2 2" xfId="676"/>
    <cellStyle name="Вывод 2 3" xfId="677"/>
    <cellStyle name="Вывод 2 4" xfId="678"/>
    <cellStyle name="Вывод 2 5" xfId="679"/>
    <cellStyle name="Вывод 2 6" xfId="680"/>
    <cellStyle name="Вывод 2_Индекс С.Покур к.39-ДНС - 2" xfId="681"/>
    <cellStyle name="Вывод 3" xfId="682"/>
    <cellStyle name="Вывод 4" xfId="683"/>
    <cellStyle name="Вывод 5" xfId="684"/>
    <cellStyle name="Вывод 6" xfId="685"/>
    <cellStyle name="Вывод 7" xfId="686"/>
    <cellStyle name="Вычисление 2" xfId="687"/>
    <cellStyle name="Вычисление 2 2" xfId="688"/>
    <cellStyle name="Вычисление 2 3" xfId="689"/>
    <cellStyle name="Вычисление 2 4" xfId="690"/>
    <cellStyle name="Вычисление 2 5" xfId="691"/>
    <cellStyle name="Вычисление 2 6" xfId="692"/>
    <cellStyle name="Вычисление 2_Индекс С.Покур к.39-ДНС - 2" xfId="693"/>
    <cellStyle name="Вычисление 3" xfId="694"/>
    <cellStyle name="Вычисление 4" xfId="695"/>
    <cellStyle name="Вычисление 5" xfId="696"/>
    <cellStyle name="Вычисление 6" xfId="697"/>
    <cellStyle name="Вычисление 7" xfId="698"/>
    <cellStyle name="Группа" xfId="699"/>
    <cellStyle name="Дата" xfId="700"/>
    <cellStyle name="Денежный 2" xfId="1153"/>
    <cellStyle name="Заголовок 1 2" xfId="701"/>
    <cellStyle name="Заголовок 1 2 2" xfId="702"/>
    <cellStyle name="Заголовок 1 2 3" xfId="703"/>
    <cellStyle name="Заголовок 1 2 4" xfId="704"/>
    <cellStyle name="Заголовок 1 2 5" xfId="705"/>
    <cellStyle name="Заголовок 1 2 6" xfId="706"/>
    <cellStyle name="Заголовок 1 2_Индекс С.Покур к.39-ДНС - 2" xfId="707"/>
    <cellStyle name="Заголовок 1 3" xfId="708"/>
    <cellStyle name="Заголовок 1 4" xfId="709"/>
    <cellStyle name="Заголовок 1 5" xfId="710"/>
    <cellStyle name="Заголовок 1 6" xfId="711"/>
    <cellStyle name="Заголовок 1 7" xfId="712"/>
    <cellStyle name="Заголовок 2 2" xfId="713"/>
    <cellStyle name="Заголовок 2 2 2" xfId="714"/>
    <cellStyle name="Заголовок 2 2 3" xfId="715"/>
    <cellStyle name="Заголовок 2 2 4" xfId="716"/>
    <cellStyle name="Заголовок 2 2 5" xfId="717"/>
    <cellStyle name="Заголовок 2 2 6" xfId="718"/>
    <cellStyle name="Заголовок 2 2_Индекс С.Покур к.39-ДНС - 2" xfId="719"/>
    <cellStyle name="Заголовок 2 3" xfId="720"/>
    <cellStyle name="Заголовок 2 4" xfId="721"/>
    <cellStyle name="Заголовок 2 5" xfId="722"/>
    <cellStyle name="Заголовок 2 6" xfId="723"/>
    <cellStyle name="Заголовок 2 7" xfId="724"/>
    <cellStyle name="Заголовок 3 2" xfId="725"/>
    <cellStyle name="Заголовок 3 2 2" xfId="726"/>
    <cellStyle name="Заголовок 3 2 3" xfId="727"/>
    <cellStyle name="Заголовок 3 2 4" xfId="728"/>
    <cellStyle name="Заголовок 3 2 5" xfId="729"/>
    <cellStyle name="Заголовок 3 2 6" xfId="730"/>
    <cellStyle name="Заголовок 3 2_Индекс С.Покур к.39-ДНС - 2" xfId="731"/>
    <cellStyle name="Заголовок 3 3" xfId="732"/>
    <cellStyle name="Заголовок 3 4" xfId="733"/>
    <cellStyle name="Заголовок 3 5" xfId="734"/>
    <cellStyle name="Заголовок 3 6" xfId="735"/>
    <cellStyle name="Заголовок 3 7" xfId="736"/>
    <cellStyle name="Заголовок 4 2" xfId="737"/>
    <cellStyle name="Заголовок 4 2 2" xfId="738"/>
    <cellStyle name="Заголовок 4 2 3" xfId="739"/>
    <cellStyle name="Заголовок 4 2 4" xfId="740"/>
    <cellStyle name="Заголовок 4 2 5" xfId="741"/>
    <cellStyle name="Заголовок 4 2 6" xfId="742"/>
    <cellStyle name="Заголовок 4 3" xfId="743"/>
    <cellStyle name="Заголовок 4 4" xfId="744"/>
    <cellStyle name="Заголовок 4 5" xfId="745"/>
    <cellStyle name="Заголовок 4 6" xfId="746"/>
    <cellStyle name="Заголовок 4 7" xfId="747"/>
    <cellStyle name="Звезды" xfId="748"/>
    <cellStyle name="Индексы" xfId="749"/>
    <cellStyle name="Итог 2" xfId="750"/>
    <cellStyle name="Итог 2 2" xfId="751"/>
    <cellStyle name="Итог 2 3" xfId="752"/>
    <cellStyle name="Итог 2 4" xfId="753"/>
    <cellStyle name="Итог 2 5" xfId="754"/>
    <cellStyle name="Итог 2 6" xfId="755"/>
    <cellStyle name="Итог 2_Индекс С.Покур к.39-ДНС - 2" xfId="756"/>
    <cellStyle name="Итог 3" xfId="757"/>
    <cellStyle name="Итог 4" xfId="758"/>
    <cellStyle name="Итог 5" xfId="759"/>
    <cellStyle name="Итог 6" xfId="760"/>
    <cellStyle name="Итог 7" xfId="761"/>
    <cellStyle name="Итоги" xfId="762"/>
    <cellStyle name="ИтогоАктБазЦ" xfId="763"/>
    <cellStyle name="ИтогоАктБИМ" xfId="764"/>
    <cellStyle name="ИтогоАктРесМет" xfId="765"/>
    <cellStyle name="ИтогоАктТекЦ" xfId="766"/>
    <cellStyle name="ИтогоБазЦ" xfId="767"/>
    <cellStyle name="ИтогоБИМ" xfId="768"/>
    <cellStyle name="ИтогоРесМет" xfId="769"/>
    <cellStyle name="ИтогоТекЦ" xfId="770"/>
    <cellStyle name="Контрольная ячейка 2" xfId="771"/>
    <cellStyle name="Контрольная ячейка 2 2" xfId="772"/>
    <cellStyle name="Контрольная ячейка 2 3" xfId="773"/>
    <cellStyle name="Контрольная ячейка 2 4" xfId="774"/>
    <cellStyle name="Контрольная ячейка 2 5" xfId="775"/>
    <cellStyle name="Контрольная ячейка 2 6" xfId="776"/>
    <cellStyle name="Контрольная ячейка 2_Индекс С.Покур к.39-ДНС - 2" xfId="777"/>
    <cellStyle name="Контрольная ячейка 3" xfId="778"/>
    <cellStyle name="Контрольная ячейка 4" xfId="779"/>
    <cellStyle name="Контрольная ячейка 5" xfId="780"/>
    <cellStyle name="Контрольная ячейка 6" xfId="781"/>
    <cellStyle name="Контрольная ячейка 7" xfId="782"/>
    <cellStyle name="ЛокСмета" xfId="783"/>
    <cellStyle name="ЛокСмета 2" xfId="784"/>
    <cellStyle name="ЛокСмета 3" xfId="785"/>
    <cellStyle name="ЛокСмета 4" xfId="786"/>
    <cellStyle name="ЛокСмета 5" xfId="787"/>
    <cellStyle name="ЛокСмета 6" xfId="788"/>
    <cellStyle name="ЛокСмета_Егоза" xfId="789"/>
    <cellStyle name="ЛокСмМТСН" xfId="790"/>
    <cellStyle name="М29" xfId="791"/>
    <cellStyle name="Название 2" xfId="792"/>
    <cellStyle name="Название 2 2" xfId="793"/>
    <cellStyle name="Название 2 3" xfId="794"/>
    <cellStyle name="Название 2 4" xfId="795"/>
    <cellStyle name="Название 2 5" xfId="796"/>
    <cellStyle name="Название 2 6" xfId="797"/>
    <cellStyle name="Название 3" xfId="798"/>
    <cellStyle name="Название 4" xfId="799"/>
    <cellStyle name="Название 5" xfId="800"/>
    <cellStyle name="Название 6" xfId="801"/>
    <cellStyle name="Название 7" xfId="802"/>
    <cellStyle name="Нейтральный 2" xfId="803"/>
    <cellStyle name="Нейтральный 2 2" xfId="804"/>
    <cellStyle name="Нейтральный 2 3" xfId="805"/>
    <cellStyle name="Нейтральный 2 4" xfId="806"/>
    <cellStyle name="Нейтральный 2 5" xfId="807"/>
    <cellStyle name="Нейтральный 2 6" xfId="808"/>
    <cellStyle name="Нейтральный 3" xfId="809"/>
    <cellStyle name="Нейтральный 4" xfId="810"/>
    <cellStyle name="Нейтральный 5" xfId="811"/>
    <cellStyle name="Нейтральный 6" xfId="812"/>
    <cellStyle name="Нейтральный 7" xfId="813"/>
    <cellStyle name="ОбСмета" xfId="814"/>
    <cellStyle name="Обычный" xfId="0" builtinId="0"/>
    <cellStyle name="Обычный 10" xfId="815"/>
    <cellStyle name="Обычный 10 2" xfId="10"/>
    <cellStyle name="Обычный 10 3" xfId="816"/>
    <cellStyle name="Обычный 10_индекс ПРБ Вата куст259" xfId="817"/>
    <cellStyle name="Обычный 109" xfId="818"/>
    <cellStyle name="Обычный 11" xfId="819"/>
    <cellStyle name="Обычный 11 2" xfId="820"/>
    <cellStyle name="Обычный 11_Новый формат приложения № 3 ( к договору) ответ на Ваши корр. 16.02." xfId="821"/>
    <cellStyle name="Обычный 12" xfId="822"/>
    <cellStyle name="Обычный 12 2" xfId="823"/>
    <cellStyle name="Обычный 123" xfId="824"/>
    <cellStyle name="Обычный 13" xfId="825"/>
    <cellStyle name="Обычный 138" xfId="826"/>
    <cellStyle name="Обычный 14" xfId="827"/>
    <cellStyle name="Обычный 15" xfId="828"/>
    <cellStyle name="Обычный 16" xfId="829"/>
    <cellStyle name="Обычный 166" xfId="830"/>
    <cellStyle name="Обычный 17" xfId="831"/>
    <cellStyle name="Обычный 18" xfId="832"/>
    <cellStyle name="Обычный 19" xfId="833"/>
    <cellStyle name="Обычный 2" xfId="8"/>
    <cellStyle name="Обычный 2 2" xfId="834"/>
    <cellStyle name="Обычный 2 2 2" xfId="835"/>
    <cellStyle name="Обычный 2 2 2 2" xfId="836"/>
    <cellStyle name="Обычный 2 2 2 2 2" xfId="837"/>
    <cellStyle name="Обычный 2 2 2 2 2 2" xfId="838"/>
    <cellStyle name="Обычный 2 2 2 2 2 2 2" xfId="839"/>
    <cellStyle name="Обычный 2 2 2 2 2 2 2 2" xfId="840"/>
    <cellStyle name="Обычный 2 2 2 2 2 2 2 2 2" xfId="841"/>
    <cellStyle name="Обычный 2 2 2 2 2 2 2 2 2 2" xfId="842"/>
    <cellStyle name="Обычный 2 2 2 2 2 2 2 2 2 3" xfId="843"/>
    <cellStyle name="Обычный 2 2 2 2 2 2 2 2 3" xfId="844"/>
    <cellStyle name="Обычный 2 2 2 2 2 2 2 2 4" xfId="845"/>
    <cellStyle name="Обычный 2 2 2 2 2 2 2 2 5" xfId="846"/>
    <cellStyle name="Обычный 2 2 2 2 2 2 2 2 6" xfId="847"/>
    <cellStyle name="Обычный 2 2 2 2 2 2 2 3" xfId="848"/>
    <cellStyle name="Обычный 2 2 2 2 2 2 2 3 2" xfId="849"/>
    <cellStyle name="Обычный 2 2 2 2 2 2 2 3 3" xfId="850"/>
    <cellStyle name="Обычный 2 2 2 2 2 2 2 4" xfId="851"/>
    <cellStyle name="Обычный 2 2 2 2 2 2 2 5" xfId="852"/>
    <cellStyle name="Обычный 2 2 2 2 2 2 2 6" xfId="853"/>
    <cellStyle name="Обычный 2 2 2 2 2 2 3" xfId="854"/>
    <cellStyle name="Обычный 2 2 2 2 2 2 4" xfId="855"/>
    <cellStyle name="Обычный 2 2 2 2 2 2 4 2" xfId="856"/>
    <cellStyle name="Обычный 2 2 2 2 2 2 4 3" xfId="857"/>
    <cellStyle name="Обычный 2 2 2 2 2 2 5" xfId="858"/>
    <cellStyle name="Обычный 2 2 2 2 2 2 6" xfId="859"/>
    <cellStyle name="Обычный 2 2 2 2 2 2 7" xfId="860"/>
    <cellStyle name="Обычный 2 2 2 2 2 3" xfId="861"/>
    <cellStyle name="Обычный 2 2 2 2 2 3 2" xfId="862"/>
    <cellStyle name="Обычный 2 2 2 2 2 4" xfId="863"/>
    <cellStyle name="Обычный 2 2 2 2 2 4 2" xfId="864"/>
    <cellStyle name="Обычный 2 2 2 2 2 4 3" xfId="865"/>
    <cellStyle name="Обычный 2 2 2 2 2 5" xfId="866"/>
    <cellStyle name="Обычный 2 2 2 2 2 6" xfId="867"/>
    <cellStyle name="Обычный 2 2 2 2 2 7" xfId="868"/>
    <cellStyle name="Обычный 2 2 2 2 2_индекс ВЛ №2 " xfId="869"/>
    <cellStyle name="Обычный 2 2 2 2 3" xfId="870"/>
    <cellStyle name="Обычный 2 2 2 2 3 2" xfId="871"/>
    <cellStyle name="Обычный 2 2 2 2 4" xfId="872"/>
    <cellStyle name="Обычный 2 2 2 2 4 2" xfId="873"/>
    <cellStyle name="Обычный 2 2 2 2 4 3" xfId="874"/>
    <cellStyle name="Обычный 2 2 2 2 5" xfId="875"/>
    <cellStyle name="Обычный 2 2 2 2 6" xfId="876"/>
    <cellStyle name="Обычный 2 2 2 2 7" xfId="877"/>
    <cellStyle name="Обычный 2 2 2 3" xfId="878"/>
    <cellStyle name="Обычный 2 2 2 4" xfId="879"/>
    <cellStyle name="Обычный 2 2 2 4 2" xfId="880"/>
    <cellStyle name="Обычный 2 2 2 5" xfId="881"/>
    <cellStyle name="Обычный 2 2 2 5 2" xfId="882"/>
    <cellStyle name="Обычный 2 2 2 5 3" xfId="883"/>
    <cellStyle name="Обычный 2 2 2 6" xfId="884"/>
    <cellStyle name="Обычный 2 2 2 7" xfId="885"/>
    <cellStyle name="Обычный 2 2 2 8" xfId="886"/>
    <cellStyle name="Обычный 2 2 2_индекс ВЛ №2 " xfId="887"/>
    <cellStyle name="Обычный 2 2 3" xfId="888"/>
    <cellStyle name="Обычный 2 2 3 2" xfId="889"/>
    <cellStyle name="Обычный 2 2 3 3" xfId="890"/>
    <cellStyle name="Обычный 2 2 3 4" xfId="891"/>
    <cellStyle name="Обычный 2 2 4" xfId="892"/>
    <cellStyle name="Обычный 2 2 4 2" xfId="893"/>
    <cellStyle name="Обычный 2 2 4 2 2" xfId="894"/>
    <cellStyle name="Обычный 2 2 4 2 3" xfId="895"/>
    <cellStyle name="Обычный 2 2 4 2 4" xfId="896"/>
    <cellStyle name="Обычный 2 2 4 3" xfId="897"/>
    <cellStyle name="Обычный 2 2 4 4" xfId="898"/>
    <cellStyle name="Обычный 2 2 5" xfId="899"/>
    <cellStyle name="Обычный 2 2 5 2" xfId="900"/>
    <cellStyle name="Обычный 2 2 5 3" xfId="901"/>
    <cellStyle name="Обычный 2 2 6" xfId="902"/>
    <cellStyle name="Обычный 2 2 7" xfId="903"/>
    <cellStyle name="Обычный 2 2 8" xfId="904"/>
    <cellStyle name="Обычный 2 2_Егоза" xfId="905"/>
    <cellStyle name="Обычный 2 3" xfId="906"/>
    <cellStyle name="Обычный 2 3 2" xfId="907"/>
    <cellStyle name="Обычный 2 3 3" xfId="908"/>
    <cellStyle name="Обычный 2 3 4" xfId="909"/>
    <cellStyle name="Обычный 2 4" xfId="910"/>
    <cellStyle name="Обычный 2 5" xfId="911"/>
    <cellStyle name="Обычный 2 6" xfId="912"/>
    <cellStyle name="Обычный 2 7" xfId="913"/>
    <cellStyle name="Обычный 2_4С- МФС Чистинное индекс пересчет" xfId="914"/>
    <cellStyle name="Обычный 2_Индекс РУ 3 №3 " xfId="9"/>
    <cellStyle name="Обычный 20" xfId="915"/>
    <cellStyle name="Обычный 21" xfId="916"/>
    <cellStyle name="Обычный 22" xfId="917"/>
    <cellStyle name="Обычный 23" xfId="918"/>
    <cellStyle name="Обычный 24" xfId="919"/>
    <cellStyle name="Обычный 25" xfId="920"/>
    <cellStyle name="Обычный 26" xfId="921"/>
    <cellStyle name="Обычный 27" xfId="922"/>
    <cellStyle name="Обычный 28" xfId="923"/>
    <cellStyle name="Обычный 29" xfId="924"/>
    <cellStyle name="Обычный 3" xfId="925"/>
    <cellStyle name="Обычный 3 2" xfId="926"/>
    <cellStyle name="Обычный 3 2 2" xfId="927"/>
    <cellStyle name="Обычный 3 2 2 2" xfId="1154"/>
    <cellStyle name="Обычный 3 2 3" xfId="928"/>
    <cellStyle name="Обычный 3 2 4" xfId="929"/>
    <cellStyle name="Обычный 3 3" xfId="930"/>
    <cellStyle name="Обычный 3 3 2" xfId="931"/>
    <cellStyle name="Обычный 3 3 3" xfId="932"/>
    <cellStyle name="Обычный 3 3 4" xfId="933"/>
    <cellStyle name="Обычный 3 4" xfId="934"/>
    <cellStyle name="Обычный 3 4 2" xfId="935"/>
    <cellStyle name="Обычный 3 4 3" xfId="936"/>
    <cellStyle name="Обычный 3 4_Егоза" xfId="937"/>
    <cellStyle name="Обычный 3 5" xfId="938"/>
    <cellStyle name="Обычный 3 5 2" xfId="939"/>
    <cellStyle name="Обычный 3 5 3" xfId="940"/>
    <cellStyle name="Обычный 3 5_Егоза" xfId="941"/>
    <cellStyle name="Обычный 3 6" xfId="942"/>
    <cellStyle name="Обычный 3 6 2" xfId="943"/>
    <cellStyle name="Обычный 3 6 3" xfId="944"/>
    <cellStyle name="Обычный 3 6_Егоза" xfId="945"/>
    <cellStyle name="Обычный 3 7" xfId="946"/>
    <cellStyle name="Обычный 3 7 2" xfId="947"/>
    <cellStyle name="Обычный 3 7 3" xfId="948"/>
    <cellStyle name="Обычный 3 7_Егоза" xfId="949"/>
    <cellStyle name="Обычный 3 8" xfId="950"/>
    <cellStyle name="Обычный 3 9" xfId="951"/>
    <cellStyle name="Обычный 3_Егоза" xfId="952"/>
    <cellStyle name="Обычный 30" xfId="953"/>
    <cellStyle name="Обычный 31" xfId="1103"/>
    <cellStyle name="Обычный 32" xfId="1155"/>
    <cellStyle name="Обычный 35" xfId="954"/>
    <cellStyle name="Обычный 38" xfId="955"/>
    <cellStyle name="Обычный 39" xfId="956"/>
    <cellStyle name="Обычный 4" xfId="957"/>
    <cellStyle name="Обычный 4 2" xfId="958"/>
    <cellStyle name="Обычный 4 3" xfId="959"/>
    <cellStyle name="Обычный 4 3 2" xfId="960"/>
    <cellStyle name="Обычный 4 4" xfId="961"/>
    <cellStyle name="Обычный 40" xfId="962"/>
    <cellStyle name="Обычный 41" xfId="963"/>
    <cellStyle name="Обычный 42" xfId="964"/>
    <cellStyle name="Обычный 43" xfId="965"/>
    <cellStyle name="Обычный 44" xfId="966"/>
    <cellStyle name="Обычный 46" xfId="967"/>
    <cellStyle name="Обычный 47" xfId="968"/>
    <cellStyle name="Обычный 48" xfId="969"/>
    <cellStyle name="Обычный 5" xfId="970"/>
    <cellStyle name="Обычный 5 2" xfId="1104"/>
    <cellStyle name="Обычный 50" xfId="971"/>
    <cellStyle name="Обычный 55" xfId="972"/>
    <cellStyle name="Обычный 6" xfId="973"/>
    <cellStyle name="Обычный 6 2" xfId="974"/>
    <cellStyle name="Обычный 6 3" xfId="975"/>
    <cellStyle name="Обычный 6 4" xfId="976"/>
    <cellStyle name="Обычный 6 5" xfId="977"/>
    <cellStyle name="Обычный 6 6" xfId="978"/>
    <cellStyle name="Обычный 6_Баграс 2" xfId="979"/>
    <cellStyle name="Обычный 61" xfId="980"/>
    <cellStyle name="Обычный 7" xfId="981"/>
    <cellStyle name="Обычный 8" xfId="982"/>
    <cellStyle name="Обычный 9" xfId="983"/>
    <cellStyle name="Обычный 9 2" xfId="984"/>
    <cellStyle name="Обычный 9 3" xfId="985"/>
    <cellStyle name="Обычный 9 4" xfId="986"/>
    <cellStyle name="Обычный 9 5" xfId="987"/>
    <cellStyle name="Обычный 9 6" xfId="988"/>
    <cellStyle name="Обычный 9_Баграс 2" xfId="989"/>
    <cellStyle name="Обычный_KS_ZRHG_рцк" xfId="4"/>
    <cellStyle name="Обычный_SSR5086" xfId="5"/>
    <cellStyle name="Обычный_Кап.ремонт - лоты" xfId="1157"/>
    <cellStyle name="Обычный_Прилож.№1,2,3" xfId="7"/>
    <cellStyle name="Обычный_Приложения ВЛ и ПС  ЛОТ 203-07" xfId="1156"/>
    <cellStyle name="Обычный_Расчет стоимости услуг ТЭР" xfId="3"/>
    <cellStyle name="Обычный_Расчет стоимости услуг ТЭР 3" xfId="1159"/>
    <cellStyle name="Обычный_рцк" xfId="2"/>
    <cellStyle name="Обычный_РЦК2" xfId="6"/>
    <cellStyle name="Обычный_сделка 126 и 127" xfId="1158"/>
    <cellStyle name="Параметр" xfId="990"/>
    <cellStyle name="ПеременныеСметы" xfId="991"/>
    <cellStyle name="Плохой 2" xfId="992"/>
    <cellStyle name="Плохой 2 2" xfId="993"/>
    <cellStyle name="Плохой 2 3" xfId="994"/>
    <cellStyle name="Плохой 2 4" xfId="995"/>
    <cellStyle name="Плохой 2 5" xfId="996"/>
    <cellStyle name="Плохой 2 6" xfId="997"/>
    <cellStyle name="Плохой 3" xfId="998"/>
    <cellStyle name="Плохой 4" xfId="999"/>
    <cellStyle name="Плохой 5" xfId="1000"/>
    <cellStyle name="Плохой 6" xfId="1001"/>
    <cellStyle name="Плохой 7" xfId="1002"/>
    <cellStyle name="ПодПодраздел" xfId="1003"/>
    <cellStyle name="Подраздел" xfId="1004"/>
    <cellStyle name="Пояснение 2" xfId="1005"/>
    <cellStyle name="Пояснение 2 2" xfId="1006"/>
    <cellStyle name="Пояснение 2 3" xfId="1007"/>
    <cellStyle name="Пояснение 2 4" xfId="1008"/>
    <cellStyle name="Пояснение 2 5" xfId="1009"/>
    <cellStyle name="Пояснение 2 6" xfId="1010"/>
    <cellStyle name="Пояснение 3" xfId="1011"/>
    <cellStyle name="Пояснение 4" xfId="1012"/>
    <cellStyle name="Пояснение 5" xfId="1013"/>
    <cellStyle name="Пояснение 6" xfId="1014"/>
    <cellStyle name="Пояснение 7" xfId="1015"/>
    <cellStyle name="Примечание 2" xfId="1016"/>
    <cellStyle name="Примечание 2 2" xfId="1017"/>
    <cellStyle name="Примечание 2 3" xfId="1018"/>
    <cellStyle name="Примечание 2 4" xfId="1019"/>
    <cellStyle name="Примечание 2 5" xfId="1020"/>
    <cellStyle name="Примечание 2 6" xfId="1021"/>
    <cellStyle name="Примечание 2_Индекс С.Покур к.39-ДНС - 2" xfId="1022"/>
    <cellStyle name="Примечание 3" xfId="1023"/>
    <cellStyle name="Примечание 4" xfId="1024"/>
    <cellStyle name="Примечание 5" xfId="1025"/>
    <cellStyle name="Примечание 6" xfId="1026"/>
    <cellStyle name="Примечание 7" xfId="1027"/>
    <cellStyle name="Процент_PRG (2)" xfId="1028"/>
    <cellStyle name="Процентный" xfId="1" builtinId="5"/>
    <cellStyle name="Процентный 2" xfId="1029"/>
    <cellStyle name="Раздел" xfId="1030"/>
    <cellStyle name="РесСмета" xfId="1031"/>
    <cellStyle name="СводкаСтоимРаб" xfId="1032"/>
    <cellStyle name="СводРасч" xfId="1033"/>
    <cellStyle name="Связанная ячейка 2" xfId="1034"/>
    <cellStyle name="Связанная ячейка 2 2" xfId="1035"/>
    <cellStyle name="Связанная ячейка 2 3" xfId="1036"/>
    <cellStyle name="Связанная ячейка 2 4" xfId="1037"/>
    <cellStyle name="Связанная ячейка 2 5" xfId="1038"/>
    <cellStyle name="Связанная ячейка 2 6" xfId="1039"/>
    <cellStyle name="Связанная ячейка 2_Индекс С.Покур к.39-ДНС - 2" xfId="1040"/>
    <cellStyle name="Связанная ячейка 3" xfId="1041"/>
    <cellStyle name="Связанная ячейка 4" xfId="1042"/>
    <cellStyle name="Связанная ячейка 5" xfId="1043"/>
    <cellStyle name="Связанная ячейка 6" xfId="1044"/>
    <cellStyle name="Связанная ячейка 7" xfId="1045"/>
    <cellStyle name="Список ресурсов" xfId="1046"/>
    <cellStyle name="Стиль 1" xfId="1047"/>
    <cellStyle name="Стиль 1 2" xfId="1048"/>
    <cellStyle name="Стиль 1 3" xfId="1049"/>
    <cellStyle name="Стиль 1 4" xfId="1050"/>
    <cellStyle name="Стиль 1 5" xfId="1051"/>
    <cellStyle name="Стиль 1 6" xfId="1052"/>
    <cellStyle name="Стиль 1 7" xfId="1053"/>
    <cellStyle name="Стиль 1_1310.1.17  БКНС-1 Тайл.м.м" xfId="1054"/>
    <cellStyle name="Стиль_названий" xfId="1055"/>
    <cellStyle name="Строка нечётная" xfId="1056"/>
    <cellStyle name="Строка чётная" xfId="1057"/>
    <cellStyle name="ТЕКСТ" xfId="1058"/>
    <cellStyle name="Текст предупреждения 2" xfId="1059"/>
    <cellStyle name="Текст предупреждения 2 2" xfId="1060"/>
    <cellStyle name="Текст предупреждения 2 3" xfId="1061"/>
    <cellStyle name="Текст предупреждения 2 4" xfId="1062"/>
    <cellStyle name="Текст предупреждения 2 5" xfId="1063"/>
    <cellStyle name="Текст предупреждения 2 6" xfId="1064"/>
    <cellStyle name="Текст предупреждения 3" xfId="1065"/>
    <cellStyle name="Текст предупреждения 4" xfId="1066"/>
    <cellStyle name="Текст предупреждения 5" xfId="1067"/>
    <cellStyle name="Текст предупреждения 6" xfId="1068"/>
    <cellStyle name="Текст предупреждения 7" xfId="1069"/>
    <cellStyle name="Титул" xfId="1070"/>
    <cellStyle name="Тысячи [0]_ прил.2,4" xfId="1071"/>
    <cellStyle name="Тысячи_ прил.2,4" xfId="1072"/>
    <cellStyle name="Финансовый 2" xfId="1073"/>
    <cellStyle name="Финансовый 2 2" xfId="1074"/>
    <cellStyle name="Финансовый 2 3" xfId="1075"/>
    <cellStyle name="Финансовый 2 4" xfId="1076"/>
    <cellStyle name="Финансовый 2 5" xfId="1077"/>
    <cellStyle name="Финансовый 2 6" xfId="1078"/>
    <cellStyle name="Финансовый 2 7" xfId="1079"/>
    <cellStyle name="Финансовый 3" xfId="1080"/>
    <cellStyle name="Финансовый 4" xfId="1081"/>
    <cellStyle name="Финансовый 4 2" xfId="1082"/>
    <cellStyle name="Финансовый 4 3" xfId="1083"/>
    <cellStyle name="Финансовый 4 4" xfId="1084"/>
    <cellStyle name="Финансовый 4 5" xfId="1085"/>
    <cellStyle name="Финансовый 4 6" xfId="1086"/>
    <cellStyle name="Формула" xfId="1087"/>
    <cellStyle name="Хвост" xfId="1088"/>
    <cellStyle name="Хороший 2" xfId="1089"/>
    <cellStyle name="Хороший 2 2" xfId="1090"/>
    <cellStyle name="Хороший 2 3" xfId="1091"/>
    <cellStyle name="Хороший 2 4" xfId="1092"/>
    <cellStyle name="Хороший 2 5" xfId="1093"/>
    <cellStyle name="Хороший 2 6" xfId="1094"/>
    <cellStyle name="Хороший 3" xfId="1095"/>
    <cellStyle name="Хороший 4" xfId="1096"/>
    <cellStyle name="Хороший 5" xfId="1097"/>
    <cellStyle name="Хороший 6" xfId="1098"/>
    <cellStyle name="Хороший 7" xfId="1099"/>
    <cellStyle name="Цена" xfId="1100"/>
    <cellStyle name="Џђћ–…ќ’ќ›‰" xfId="1101"/>
    <cellStyle name="Экспертиза" xfId="1102"/>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Poom\&#1040;&#1085;&#1090;&#1086;&#1085;&#1086;&#1074;&#1072;\&#1040;&#1085;&#1090;&#1086;&#1085;&#1086;&#1074;&#1072;%20(&#1088;&#1072;&#1089;&#1095;&#1077;&#1090;&#1099;%20&#1087;&#1086;%20&#1083;&#1086;&#1090;&#1072;&#1084;,%20&#1076;&#1077;&#1092;.&#1074;&#1077;&#1076;&#1086;&#1084;.)\&#1056;&#1072;&#1089;&#1095;&#1077;&#1090;&#1099;%202008&#1075;\&#1054;&#1073;&#1091;&#1089;&#1090;&#1088;&#1086;&#1081;&#1089;&#1090;&#1074;&#1086;%20&#1052;&#1059;%204%20&#1089;&#1082;&#1074;%207&#1072;%20441,%20206&#1073;%20&#1089;&#1082;&#1074;%209%20226&#1073;%20227&#1073;%20(2009&#1075;)\&#1055;&#1088;&#1080;&#1083;&#1086;&#1078;&#1077;&#1085;&#1080;&#1077;%20&#1082;%20&#1083;&#1086;&#1090;&#1091;%20&#1052;&#1059;%20(4%20&#1089;&#1082;&#1074;)%20&#1087;&#1086;%20&#1091;&#1082;&#1088;&#1091;&#1087;&#1085;.&#1088;&#1072;&#1079;&#1073;&#1080;&#1074;&#1082;&#1077;%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oom\&#1040;&#1085;&#1090;&#1086;&#1085;&#1086;&#1074;&#1072;\&#1040;&#1085;&#1090;&#1086;&#1085;&#1086;&#1074;&#1072;%20(&#1088;&#1072;&#1089;&#1095;&#1077;&#1090;&#1099;%20&#1087;&#1086;%20&#1083;&#1086;&#1090;&#1072;&#1084;,%20&#1076;&#1077;&#1092;.&#1074;&#1077;&#1076;&#1086;&#1084;.)\&#1056;&#1072;&#1089;&#1095;&#1077;&#1090;&#1099;%202009&#1075;\&#1061;&#1086;&#1093;&#1088;&#1103;&#1082;&#1086;&#1074;&#1089;&#1082;&#1086;&#1077;%20&#1084;.&#1088;.%20&#1062;&#1055;&#1057;-&#1041;&#1050;&#1053;&#1057;-2%20&#1053;&#1080;&#1079;&#1082;&#1086;&#1085;&#1072;&#1087;&#1086;&#1088;&#1085;&#1099;&#1081;%20&#1074;&#1086;&#1076;&#1086;&#1074;&#1086;&#1076;%20325&#1093;8\&#1052;&#1072;&#1090;&#1077;&#1088;&#1080;&#1072;&#1083;&#1099;%20&#1047;&#1072;&#1082;&#1072;&#1079;&#1095;&#1080;&#1082;&#1072;%20&#1053;%20&#1074;&#1086;&#1076;%20%20&#1061;&#1086;&#1093;&#1088;%202009%20&#1050;&#1057;%20%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Q:\Poom\&#1040;&#1085;&#1090;&#1086;&#1085;&#1086;&#1074;&#1072;\&#1040;&#1085;&#1090;&#1086;&#1085;&#1086;&#1074;&#1072;%20(&#1088;&#1072;&#1089;&#1095;&#1077;&#1090;&#1099;%20&#1087;&#1086;%20&#1083;&#1086;&#1090;&#1072;&#1084;,%20&#1076;&#1077;&#1092;.&#1074;&#1077;&#1076;&#1086;&#1084;.)\&#1056;&#1072;&#1089;&#1095;&#1077;&#1090;&#1099;%202008&#1075;\&#1054;&#1073;&#1091;&#1089;&#1090;&#1088;&#1086;&#1081;&#1089;&#1090;&#1074;&#1086;%20&#1052;&#1059;%204%20&#1089;&#1082;&#1074;%207&#1072;%20441,%20206&#1073;%20&#1089;&#1082;&#1074;%209%20226&#1073;%20227&#1073;%20(2009&#1075;)\&#1055;&#1088;&#1080;&#1083;&#1086;&#1078;&#1077;&#1085;&#1080;&#1077;%20&#1082;%20&#1083;&#1086;&#1090;&#1091;%20&#1052;&#1059;%20(4%20&#1089;&#1082;&#1074;)%20&#1087;&#1086;%20&#1091;&#1082;&#1088;&#1091;&#1087;&#1085;.&#1088;&#1072;&#1079;&#1073;&#1080;&#1074;&#1082;&#1077;%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1044;&#1086;&#1082;&#1091;&#1084;&#1077;&#1085;&#1090;&#1099;\&#1051;&#1086;&#1082;&#1072;&#1083;&#1100;&#1085;&#1099;&#1077;%20&#1089;&#1084;&#1077;&#1090;&#1099;\&#1053;&#1086;&#1074;&#1086;&#1088;&#1086;&#1089;&#1089;&#1080;&#1081;&#1089;&#1082;\&#1050;&#1072;&#1087;%20&#1088;&#1077;&#1084;&#1086;&#1085;&#1090;%20&#1089;&#1077;&#1090;&#1077;&#1081;%20&#1064;&#1077;&#1089;&#1093;&#1072;&#1088;&#1080;&#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sto.transneft.ru\resources\Documents%20and%20Settings\KomarovAI\&#1056;&#1072;&#1073;&#1086;&#1095;&#1080;&#1081;%20&#1089;&#1090;&#1086;&#1083;\&#1050;&#1085;&#1080;&#1075;&#107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ILSRVVN\Otdel_KVIP$\&#1052;&#1086;&#1080;%20&#1076;&#1086;&#1082;&#1091;&#1084;&#1077;&#1085;&#1090;&#1099;\&#1051;&#1080;&#1090;&#1077;&#1088;&#1072;&#1090;&#1091;&#1088;&#1072;\&#1045;&#1052;&#105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1044;&#1086;&#1082;&#1091;&#1084;&#1077;&#1085;&#1090;&#1099;\&#1051;&#1086;&#1082;&#1072;&#1083;&#1100;&#1085;&#1099;&#1077;%20&#1089;&#1084;&#1077;&#1090;&#1099;\&#1058;&#1080;&#1093;&#1086;&#1088;&#1077;&#1094;&#1082;\&#1042;&#1051;%206%20&#1082;&#1042;%20&#1085;&#1072;%20&#1091;&#1095;&#1072;&#1089;&#1090;&#1082;&#1077;%2024%20&#1082;&#108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omp\&#1088;&#1072;&#1073;&#1086;&#1095;&#1072;&#1103;%20&#1087;&#1072;&#1087;&#1082;&#1072;\&#1052;&#1086;&#1080;%20&#1076;&#1086;&#1082;&#1091;&#1084;&#1077;&#1085;&#1090;&#1099;\&#1053;&#1086;&#1074;&#1072;&#1103;%20&#1087;&#1072;&#1087;&#1082;&#1072;\&#1051;&#1086;&#1090;%2083%20&#1070;&#1053;&#1043;%20-2006&#1075;\Documents%20and%20Settings\Kosinskaya\&#1056;&#1072;&#1073;&#1086;&#1095;&#1080;&#1081;%20&#1089;&#1090;&#1086;&#1083;\&#1088;&#1077;&#1089;&#1091;&#1088;&#1089;&#1085;&#1099;&#108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mp\&#1088;&#1072;&#1073;&#1086;&#1095;&#1072;&#1103;%20&#1087;&#1072;&#1087;&#1082;&#1072;\&#1052;&#1086;&#1080;%20&#1076;&#1086;&#1082;&#1091;&#1084;&#1077;&#1085;&#1090;&#1099;\&#1053;&#1086;&#1074;&#1072;&#1103;%20&#1087;&#1072;&#1087;&#1082;&#1072;\&#1051;&#1086;&#1090;%2083%20&#1070;&#1053;&#1043;%20-2006&#1075;\Documents%20and%20Settings\usr141\Local%20Settings\Temporary%20Internet%20Files\OLK11\&#1087;&#1086;&#1076;&#1098;&#1077;&#1079;&#1076;%20&#1050;283%20&#1088;&#1077;&#1089;&#1091;&#1088;&#1089;&#1085;&#1099;&#108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ILSRVVN\Otdel_KVIP$\Documents%20and%20Settings\BazhenovaNA\Local%20Settings\Temporary%20Internet%20Files\&#1041;&#1072;&#1078;&#1077;&#1085;&#1086;&#1074;&#1072;\&#1059;&#1055;&#1057;&#1057;\&#1048;&#1089;&#1093;.%20&#1076;&#1072;&#1085;&#1085;&#1099;&#1077;%20&#1076;&#1083;&#1103;%20&#1044;&#1062;\&#1044;&#1062;-&#1079;&#1072;&#1088;&#1087;&#1083;&#1072;&#1090;&#107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1044;&#1086;&#1082;&#1091;&#1084;&#1077;&#1085;&#1090;&#1099;\&#1051;&#1086;&#1082;&#1072;&#1083;&#1100;&#1085;&#1099;&#1077;%20&#1089;&#1084;&#1077;&#1090;&#1099;\&#1041;&#1083;&#1072;&#1085;&#1082;%20&#1076;&#1083;&#1103;%20&#1058;&#1056;&#1059;&#1052;&#105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возка матер"/>
      <sheetName val="прочие Пермяки"/>
      <sheetName val="мат Зак (заказ 1кв.)"/>
      <sheetName val="матер Заказч"/>
      <sheetName val="об.Перм. 4скв."/>
      <sheetName val="вед.объемов раб."/>
      <sheetName val="Пример 2"/>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УГ"/>
      <sheetName val="Н вод Хохр"/>
      <sheetName val="Лист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возка матер"/>
      <sheetName val="прочие Пермяки"/>
      <sheetName val="мат Зак (заказ 1кв.)"/>
      <sheetName val="матер Заказч"/>
      <sheetName val="об.Перм. 4скв."/>
      <sheetName val="вед.объемов раб."/>
      <sheetName val="Пример 2"/>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РУМН (2)"/>
      <sheetName val="ТРУМН"/>
      <sheetName val="Смета 2 (2)"/>
      <sheetName val="Смета 3"/>
      <sheetName val="Материалы (3)"/>
      <sheetName val="Материалы"/>
      <sheetName val="Модуль1"/>
      <sheetName val="Модуль2"/>
      <sheetName val="ПиУсвод"/>
    </sheetNames>
    <sheetDataSet>
      <sheetData sheetId="0" refreshError="1"/>
      <sheetData sheetId="1" refreshError="1"/>
      <sheetData sheetId="2"/>
      <sheetData sheetId="3"/>
      <sheetData sheetId="4"/>
      <sheetData sheetId="5" refreshError="1">
        <row r="8">
          <cell r="A8" t="str">
            <v>№№</v>
          </cell>
          <cell r="B8" t="str">
            <v>Наименование</v>
          </cell>
          <cell r="C8" t="str">
            <v>Един. изм</v>
          </cell>
          <cell r="E8" t="str">
            <v>Количество</v>
          </cell>
          <cell r="G8" t="str">
            <v>Цена</v>
          </cell>
          <cell r="I8" t="str">
            <v>Сумма</v>
          </cell>
        </row>
        <row r="9">
          <cell r="D9" t="str">
            <v>Всего</v>
          </cell>
          <cell r="E9" t="str">
            <v>Остаток</v>
          </cell>
          <cell r="F9" t="str">
            <v>Взято</v>
          </cell>
        </row>
        <row r="10">
          <cell r="A10">
            <v>1</v>
          </cell>
          <cell r="B10" t="str">
            <v>Шкаф распределительный ПР 8501-2-4УХЛ</v>
          </cell>
          <cell r="C10" t="str">
            <v>шт</v>
          </cell>
          <cell r="D10">
            <v>4</v>
          </cell>
          <cell r="E10">
            <v>0</v>
          </cell>
          <cell r="F10">
            <v>4</v>
          </cell>
          <cell r="G10">
            <v>2100</v>
          </cell>
          <cell r="I10">
            <v>8400</v>
          </cell>
        </row>
        <row r="11">
          <cell r="A11">
            <v>2</v>
          </cell>
          <cell r="B11" t="str">
            <v>Автомат ВА51-39 на 63А</v>
          </cell>
          <cell r="C11" t="str">
            <v>шт</v>
          </cell>
          <cell r="D11">
            <v>4</v>
          </cell>
          <cell r="E11">
            <v>0</v>
          </cell>
          <cell r="F11">
            <v>4</v>
          </cell>
          <cell r="G11">
            <v>860</v>
          </cell>
          <cell r="I11">
            <v>3440</v>
          </cell>
        </row>
        <row r="12">
          <cell r="A12">
            <v>3</v>
          </cell>
          <cell r="B12" t="str">
            <v>Автомат ВА51-31 на 80А</v>
          </cell>
          <cell r="C12" t="str">
            <v>шт</v>
          </cell>
          <cell r="D12">
            <v>4</v>
          </cell>
          <cell r="E12">
            <v>0</v>
          </cell>
          <cell r="F12">
            <v>4</v>
          </cell>
          <cell r="G12">
            <v>910</v>
          </cell>
          <cell r="I12">
            <v>3640</v>
          </cell>
        </row>
        <row r="13">
          <cell r="A13">
            <v>4</v>
          </cell>
          <cell r="B13" t="str">
            <v>Автомат ВА51-35 на 200А</v>
          </cell>
          <cell r="C13" t="str">
            <v>шт</v>
          </cell>
          <cell r="D13">
            <v>8</v>
          </cell>
          <cell r="E13">
            <v>0</v>
          </cell>
          <cell r="F13">
            <v>8</v>
          </cell>
          <cell r="G13">
            <v>1840</v>
          </cell>
          <cell r="I13">
            <v>14720</v>
          </cell>
        </row>
        <row r="14">
          <cell r="A14">
            <v>5</v>
          </cell>
          <cell r="B14" t="str">
            <v>Клемник на 15контактов 100А</v>
          </cell>
          <cell r="C14" t="str">
            <v>шт</v>
          </cell>
          <cell r="D14">
            <v>4</v>
          </cell>
          <cell r="E14">
            <v>0</v>
          </cell>
          <cell r="F14">
            <v>4</v>
          </cell>
          <cell r="G14">
            <v>215</v>
          </cell>
          <cell r="I14">
            <v>860</v>
          </cell>
        </row>
        <row r="15">
          <cell r="B15" t="str">
            <v>ИТОГО:</v>
          </cell>
          <cell r="I15">
            <v>31060</v>
          </cell>
        </row>
        <row r="16">
          <cell r="B16" t="str">
            <v>Заготовительно-складские,%</v>
          </cell>
          <cell r="C16" t="str">
            <v>2</v>
          </cell>
          <cell r="I16">
            <v>621</v>
          </cell>
        </row>
        <row r="17">
          <cell r="B17" t="str">
            <v>ИТОГО:</v>
          </cell>
          <cell r="I17">
            <v>31681</v>
          </cell>
        </row>
        <row r="18">
          <cell r="B18" t="str">
            <v xml:space="preserve">Автотранспорт, % </v>
          </cell>
          <cell r="C18" t="str">
            <v>10</v>
          </cell>
          <cell r="I18">
            <v>3168</v>
          </cell>
        </row>
        <row r="19">
          <cell r="A19">
            <v>33</v>
          </cell>
          <cell r="E19">
            <v>0</v>
          </cell>
          <cell r="F19">
            <v>0</v>
          </cell>
          <cell r="I19" t="str">
            <v/>
          </cell>
        </row>
        <row r="20">
          <cell r="A20">
            <v>34</v>
          </cell>
          <cell r="E20">
            <v>0</v>
          </cell>
          <cell r="F20">
            <v>0</v>
          </cell>
          <cell r="I20" t="str">
            <v/>
          </cell>
        </row>
        <row r="21">
          <cell r="A21">
            <v>35</v>
          </cell>
          <cell r="E21">
            <v>0</v>
          </cell>
          <cell r="F21">
            <v>0</v>
          </cell>
          <cell r="I21" t="str">
            <v/>
          </cell>
        </row>
        <row r="22">
          <cell r="A22">
            <v>36</v>
          </cell>
          <cell r="E22">
            <v>0</v>
          </cell>
          <cell r="F22">
            <v>0</v>
          </cell>
          <cell r="I22" t="str">
            <v/>
          </cell>
        </row>
        <row r="23">
          <cell r="A23">
            <v>37</v>
          </cell>
          <cell r="E23">
            <v>0</v>
          </cell>
          <cell r="F23">
            <v>0</v>
          </cell>
          <cell r="I23" t="str">
            <v/>
          </cell>
        </row>
        <row r="24">
          <cell r="A24">
            <v>38</v>
          </cell>
          <cell r="E24">
            <v>0</v>
          </cell>
          <cell r="F24">
            <v>0</v>
          </cell>
          <cell r="I24" t="str">
            <v/>
          </cell>
        </row>
        <row r="25">
          <cell r="A25">
            <v>39</v>
          </cell>
          <cell r="E25">
            <v>0</v>
          </cell>
          <cell r="F25">
            <v>0</v>
          </cell>
          <cell r="I25" t="str">
            <v/>
          </cell>
        </row>
        <row r="26">
          <cell r="A26">
            <v>40</v>
          </cell>
          <cell r="E26">
            <v>0</v>
          </cell>
          <cell r="F26">
            <v>0</v>
          </cell>
          <cell r="I26" t="str">
            <v/>
          </cell>
        </row>
        <row r="27">
          <cell r="A27">
            <v>41</v>
          </cell>
          <cell r="E27">
            <v>0</v>
          </cell>
          <cell r="F27">
            <v>0</v>
          </cell>
          <cell r="I27" t="str">
            <v/>
          </cell>
        </row>
        <row r="28">
          <cell r="A28">
            <v>42</v>
          </cell>
          <cell r="E28">
            <v>0</v>
          </cell>
          <cell r="F28">
            <v>0</v>
          </cell>
          <cell r="I28" t="str">
            <v/>
          </cell>
        </row>
        <row r="29">
          <cell r="A29">
            <v>43</v>
          </cell>
          <cell r="E29">
            <v>0</v>
          </cell>
          <cell r="F29">
            <v>0</v>
          </cell>
          <cell r="I29" t="str">
            <v/>
          </cell>
        </row>
        <row r="30">
          <cell r="A30">
            <v>44</v>
          </cell>
          <cell r="E30">
            <v>0</v>
          </cell>
          <cell r="F30">
            <v>0</v>
          </cell>
          <cell r="I30" t="str">
            <v/>
          </cell>
        </row>
        <row r="31">
          <cell r="A31">
            <v>45</v>
          </cell>
          <cell r="E31">
            <v>0</v>
          </cell>
          <cell r="F31">
            <v>0</v>
          </cell>
          <cell r="I31" t="str">
            <v/>
          </cell>
        </row>
        <row r="32">
          <cell r="A32">
            <v>46</v>
          </cell>
          <cell r="E32">
            <v>0</v>
          </cell>
          <cell r="F32">
            <v>0</v>
          </cell>
          <cell r="I32" t="str">
            <v/>
          </cell>
        </row>
        <row r="33">
          <cell r="A33">
            <v>47</v>
          </cell>
          <cell r="E33">
            <v>0</v>
          </cell>
          <cell r="F33">
            <v>0</v>
          </cell>
          <cell r="I33" t="str">
            <v/>
          </cell>
        </row>
        <row r="34">
          <cell r="A34">
            <v>48</v>
          </cell>
          <cell r="E34">
            <v>0</v>
          </cell>
          <cell r="F34">
            <v>0</v>
          </cell>
          <cell r="I34" t="str">
            <v/>
          </cell>
        </row>
        <row r="35">
          <cell r="A35">
            <v>49</v>
          </cell>
          <cell r="E35">
            <v>0</v>
          </cell>
          <cell r="F35">
            <v>0</v>
          </cell>
          <cell r="I35" t="str">
            <v/>
          </cell>
        </row>
        <row r="36">
          <cell r="A36">
            <v>50</v>
          </cell>
          <cell r="E36">
            <v>0</v>
          </cell>
          <cell r="F36">
            <v>0</v>
          </cell>
          <cell r="I36" t="str">
            <v/>
          </cell>
        </row>
        <row r="37">
          <cell r="A37">
            <v>51</v>
          </cell>
          <cell r="E37">
            <v>0</v>
          </cell>
          <cell r="F37">
            <v>0</v>
          </cell>
          <cell r="I37" t="str">
            <v/>
          </cell>
        </row>
        <row r="38">
          <cell r="A38">
            <v>52</v>
          </cell>
          <cell r="E38">
            <v>0</v>
          </cell>
          <cell r="F38">
            <v>0</v>
          </cell>
          <cell r="I38" t="str">
            <v/>
          </cell>
        </row>
        <row r="39">
          <cell r="A39">
            <v>53</v>
          </cell>
          <cell r="E39">
            <v>0</v>
          </cell>
          <cell r="F39">
            <v>0</v>
          </cell>
          <cell r="I39" t="str">
            <v/>
          </cell>
        </row>
        <row r="40">
          <cell r="A40">
            <v>54</v>
          </cell>
          <cell r="E40">
            <v>0</v>
          </cell>
          <cell r="F40">
            <v>0</v>
          </cell>
          <cell r="I40" t="str">
            <v/>
          </cell>
        </row>
        <row r="41">
          <cell r="A41">
            <v>55</v>
          </cell>
          <cell r="E41">
            <v>0</v>
          </cell>
          <cell r="F41">
            <v>0</v>
          </cell>
          <cell r="I41" t="str">
            <v/>
          </cell>
        </row>
        <row r="42">
          <cell r="A42">
            <v>56</v>
          </cell>
          <cell r="E42">
            <v>0</v>
          </cell>
          <cell r="F42">
            <v>0</v>
          </cell>
          <cell r="I42" t="str">
            <v/>
          </cell>
        </row>
        <row r="43">
          <cell r="A43">
            <v>57</v>
          </cell>
          <cell r="E43">
            <v>0</v>
          </cell>
          <cell r="F43">
            <v>0</v>
          </cell>
          <cell r="I43" t="str">
            <v/>
          </cell>
        </row>
        <row r="44">
          <cell r="A44">
            <v>58</v>
          </cell>
          <cell r="E44">
            <v>0</v>
          </cell>
          <cell r="F44">
            <v>0</v>
          </cell>
          <cell r="I44" t="str">
            <v/>
          </cell>
        </row>
        <row r="45">
          <cell r="A45">
            <v>59</v>
          </cell>
          <cell r="E45">
            <v>0</v>
          </cell>
          <cell r="F45">
            <v>0</v>
          </cell>
          <cell r="I45" t="str">
            <v/>
          </cell>
        </row>
        <row r="46">
          <cell r="A46">
            <v>60</v>
          </cell>
          <cell r="E46">
            <v>0</v>
          </cell>
          <cell r="F46">
            <v>0</v>
          </cell>
          <cell r="I46" t="str">
            <v/>
          </cell>
        </row>
        <row r="47">
          <cell r="A47">
            <v>61</v>
          </cell>
          <cell r="E47">
            <v>0</v>
          </cell>
          <cell r="F47">
            <v>0</v>
          </cell>
          <cell r="I47" t="str">
            <v/>
          </cell>
        </row>
        <row r="48">
          <cell r="A48">
            <v>62</v>
          </cell>
          <cell r="E48">
            <v>0</v>
          </cell>
          <cell r="F48">
            <v>0</v>
          </cell>
          <cell r="I48" t="str">
            <v/>
          </cell>
        </row>
        <row r="49">
          <cell r="A49">
            <v>63</v>
          </cell>
          <cell r="E49">
            <v>0</v>
          </cell>
          <cell r="F49">
            <v>0</v>
          </cell>
          <cell r="I49" t="str">
            <v/>
          </cell>
        </row>
        <row r="50">
          <cell r="A50">
            <v>64</v>
          </cell>
          <cell r="E50">
            <v>0</v>
          </cell>
          <cell r="F50">
            <v>0</v>
          </cell>
          <cell r="I50" t="str">
            <v/>
          </cell>
        </row>
        <row r="51">
          <cell r="A51">
            <v>65</v>
          </cell>
          <cell r="E51">
            <v>0</v>
          </cell>
          <cell r="F51">
            <v>0</v>
          </cell>
          <cell r="I51" t="str">
            <v/>
          </cell>
        </row>
        <row r="52">
          <cell r="A52">
            <v>66</v>
          </cell>
          <cell r="E52">
            <v>0</v>
          </cell>
          <cell r="F52">
            <v>0</v>
          </cell>
          <cell r="I52" t="str">
            <v/>
          </cell>
        </row>
        <row r="53">
          <cell r="A53">
            <v>67</v>
          </cell>
          <cell r="E53">
            <v>0</v>
          </cell>
          <cell r="F53">
            <v>0</v>
          </cell>
          <cell r="I53" t="str">
            <v/>
          </cell>
        </row>
        <row r="54">
          <cell r="A54">
            <v>68</v>
          </cell>
          <cell r="E54">
            <v>0</v>
          </cell>
          <cell r="F54">
            <v>0</v>
          </cell>
          <cell r="I54" t="str">
            <v/>
          </cell>
        </row>
        <row r="55">
          <cell r="A55">
            <v>69</v>
          </cell>
          <cell r="E55">
            <v>0</v>
          </cell>
          <cell r="F55">
            <v>0</v>
          </cell>
          <cell r="I55" t="str">
            <v/>
          </cell>
        </row>
        <row r="56">
          <cell r="A56">
            <v>70</v>
          </cell>
          <cell r="E56">
            <v>0</v>
          </cell>
          <cell r="F56">
            <v>0</v>
          </cell>
          <cell r="I56" t="str">
            <v/>
          </cell>
        </row>
        <row r="57">
          <cell r="A57">
            <v>71</v>
          </cell>
          <cell r="E57">
            <v>0</v>
          </cell>
          <cell r="F57">
            <v>0</v>
          </cell>
          <cell r="I57" t="str">
            <v/>
          </cell>
        </row>
        <row r="58">
          <cell r="A58">
            <v>72</v>
          </cell>
          <cell r="E58">
            <v>0</v>
          </cell>
          <cell r="F58">
            <v>0</v>
          </cell>
          <cell r="I58" t="str">
            <v/>
          </cell>
        </row>
        <row r="59">
          <cell r="A59">
            <v>73</v>
          </cell>
          <cell r="E59">
            <v>0</v>
          </cell>
          <cell r="F59">
            <v>0</v>
          </cell>
          <cell r="I59" t="str">
            <v/>
          </cell>
        </row>
        <row r="60">
          <cell r="A60">
            <v>74</v>
          </cell>
          <cell r="E60">
            <v>0</v>
          </cell>
          <cell r="F60">
            <v>0</v>
          </cell>
          <cell r="I60" t="str">
            <v/>
          </cell>
        </row>
        <row r="61">
          <cell r="A61">
            <v>75</v>
          </cell>
          <cell r="E61">
            <v>0</v>
          </cell>
          <cell r="F61">
            <v>0</v>
          </cell>
          <cell r="I61" t="str">
            <v/>
          </cell>
        </row>
        <row r="62">
          <cell r="A62">
            <v>76</v>
          </cell>
          <cell r="E62">
            <v>0</v>
          </cell>
          <cell r="F62">
            <v>0</v>
          </cell>
          <cell r="I62" t="str">
            <v/>
          </cell>
        </row>
        <row r="63">
          <cell r="A63">
            <v>77</v>
          </cell>
          <cell r="E63">
            <v>0</v>
          </cell>
          <cell r="F63">
            <v>0</v>
          </cell>
          <cell r="I63" t="str">
            <v/>
          </cell>
        </row>
        <row r="64">
          <cell r="A64">
            <v>78</v>
          </cell>
          <cell r="E64">
            <v>0</v>
          </cell>
          <cell r="F64">
            <v>0</v>
          </cell>
          <cell r="I64" t="str">
            <v/>
          </cell>
        </row>
        <row r="65">
          <cell r="A65">
            <v>79</v>
          </cell>
          <cell r="E65">
            <v>0</v>
          </cell>
          <cell r="F65">
            <v>0</v>
          </cell>
          <cell r="I65" t="str">
            <v/>
          </cell>
        </row>
        <row r="66">
          <cell r="A66">
            <v>80</v>
          </cell>
          <cell r="E66">
            <v>0</v>
          </cell>
          <cell r="F66">
            <v>0</v>
          </cell>
          <cell r="I66" t="str">
            <v/>
          </cell>
        </row>
        <row r="67">
          <cell r="A67">
            <v>81</v>
          </cell>
          <cell r="E67">
            <v>0</v>
          </cell>
          <cell r="F67">
            <v>0</v>
          </cell>
          <cell r="I67" t="str">
            <v/>
          </cell>
        </row>
        <row r="68">
          <cell r="A68">
            <v>82</v>
          </cell>
          <cell r="E68">
            <v>0</v>
          </cell>
          <cell r="F68">
            <v>0</v>
          </cell>
          <cell r="I68" t="str">
            <v/>
          </cell>
        </row>
        <row r="69">
          <cell r="A69">
            <v>83</v>
          </cell>
          <cell r="E69">
            <v>0</v>
          </cell>
          <cell r="F69">
            <v>0</v>
          </cell>
          <cell r="I69" t="str">
            <v/>
          </cell>
        </row>
        <row r="70">
          <cell r="A70">
            <v>84</v>
          </cell>
          <cell r="E70">
            <v>0</v>
          </cell>
          <cell r="F70">
            <v>0</v>
          </cell>
          <cell r="I70" t="str">
            <v/>
          </cell>
        </row>
        <row r="71">
          <cell r="A71">
            <v>85</v>
          </cell>
          <cell r="E71">
            <v>0</v>
          </cell>
          <cell r="F71">
            <v>0</v>
          </cell>
          <cell r="I71" t="str">
            <v/>
          </cell>
        </row>
        <row r="72">
          <cell r="A72">
            <v>86</v>
          </cell>
          <cell r="E72">
            <v>0</v>
          </cell>
          <cell r="F72">
            <v>0</v>
          </cell>
          <cell r="I72" t="str">
            <v/>
          </cell>
        </row>
        <row r="73">
          <cell r="A73">
            <v>87</v>
          </cell>
          <cell r="E73">
            <v>0</v>
          </cell>
          <cell r="F73">
            <v>0</v>
          </cell>
          <cell r="I73" t="str">
            <v/>
          </cell>
        </row>
        <row r="74">
          <cell r="A74">
            <v>88</v>
          </cell>
          <cell r="E74">
            <v>0</v>
          </cell>
          <cell r="F74">
            <v>0</v>
          </cell>
          <cell r="I74" t="str">
            <v/>
          </cell>
        </row>
        <row r="75">
          <cell r="A75">
            <v>89</v>
          </cell>
          <cell r="E75">
            <v>0</v>
          </cell>
          <cell r="F75">
            <v>0</v>
          </cell>
          <cell r="I75" t="str">
            <v/>
          </cell>
        </row>
        <row r="76">
          <cell r="A76">
            <v>90</v>
          </cell>
          <cell r="E76">
            <v>0</v>
          </cell>
          <cell r="F76">
            <v>0</v>
          </cell>
          <cell r="I76" t="str">
            <v/>
          </cell>
        </row>
        <row r="77">
          <cell r="A77">
            <v>91</v>
          </cell>
          <cell r="E77">
            <v>0</v>
          </cell>
          <cell r="F77">
            <v>0</v>
          </cell>
          <cell r="I77" t="str">
            <v/>
          </cell>
        </row>
        <row r="78">
          <cell r="A78">
            <v>92</v>
          </cell>
          <cell r="E78">
            <v>0</v>
          </cell>
          <cell r="F78">
            <v>0</v>
          </cell>
          <cell r="I78" t="str">
            <v/>
          </cell>
        </row>
      </sheetData>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啁䉓C"/>
    </sheetNames>
    <sheetDataSet>
      <sheetData sheetId="0"/>
      <sheetData sheetId="1" refreshError="1">
        <row r="1">
          <cell r="A1" t="str">
            <v>Иван</v>
          </cell>
        </row>
        <row r="2">
          <cell r="A2" t="str">
            <v>Виктор</v>
          </cell>
        </row>
        <row r="3">
          <cell r="A3" t="str">
            <v>яыпо</v>
          </cell>
        </row>
      </sheetData>
      <sheetData sheetId="2"/>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_1991"/>
      <sheetName val="ц_2000"/>
      <sheetName val="ц_2000 + Север"/>
      <sheetName val="Сравнение сб 12"/>
      <sheetName val="ц_2000_+_Север"/>
      <sheetName val="Сравнение_сб_12"/>
      <sheetName val="ц_2000 изм"/>
      <sheetName val="СНГ"/>
      <sheetName val="ЮНГ"/>
      <sheetName val="ТН"/>
      <sheetName val="зарплата"/>
    </sheetNames>
    <sheetDataSet>
      <sheetData sheetId="0" refreshError="1">
        <row r="6">
          <cell r="A6">
            <v>30.89</v>
          </cell>
        </row>
      </sheetData>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ля сметы  с зимн."/>
      <sheetName val="Расчет для сметы"/>
      <sheetName val="Строительные"/>
      <sheetName val="Оборудование"/>
      <sheetName val="Материалы"/>
      <sheetName val="Модуль1"/>
      <sheetName val="Модуль2"/>
    </sheetNames>
    <sheetDataSet>
      <sheetData sheetId="0"/>
      <sheetData sheetId="1"/>
      <sheetData sheetId="2"/>
      <sheetData sheetId="3"/>
      <sheetData sheetId="4" refreshError="1">
        <row r="8">
          <cell r="A8" t="str">
            <v>№№</v>
          </cell>
          <cell r="B8" t="str">
            <v>Наименование</v>
          </cell>
          <cell r="C8" t="str">
            <v>Един. изм</v>
          </cell>
          <cell r="E8" t="str">
            <v>Количество</v>
          </cell>
          <cell r="G8" t="str">
            <v>Цена</v>
          </cell>
          <cell r="I8" t="str">
            <v>Сумма</v>
          </cell>
        </row>
        <row r="9">
          <cell r="D9" t="str">
            <v>Всего</v>
          </cell>
          <cell r="E9" t="str">
            <v>Остаток</v>
          </cell>
          <cell r="F9" t="str">
            <v>Взято</v>
          </cell>
        </row>
        <row r="10">
          <cell r="A10">
            <v>1</v>
          </cell>
          <cell r="B10" t="str">
            <v>Болты строительные с гайками и шайбами</v>
          </cell>
          <cell r="C10" t="str">
            <v>кг</v>
          </cell>
          <cell r="D10">
            <v>1300</v>
          </cell>
          <cell r="E10">
            <v>0</v>
          </cell>
          <cell r="F10">
            <v>1300</v>
          </cell>
          <cell r="G10">
            <v>11.2</v>
          </cell>
          <cell r="I10">
            <v>14560</v>
          </cell>
        </row>
        <row r="11">
          <cell r="A11">
            <v>2</v>
          </cell>
          <cell r="B11" t="str">
            <v>М/конструкции</v>
          </cell>
          <cell r="C11" t="str">
            <v>т</v>
          </cell>
          <cell r="D11">
            <v>25</v>
          </cell>
          <cell r="E11">
            <v>0</v>
          </cell>
          <cell r="F11">
            <v>25</v>
          </cell>
          <cell r="G11">
            <v>9600</v>
          </cell>
          <cell r="I11">
            <v>240000</v>
          </cell>
        </row>
        <row r="12">
          <cell r="A12">
            <v>3</v>
          </cell>
          <cell r="B12" t="str">
            <v>Фундамент Ф1-А</v>
          </cell>
          <cell r="C12" t="str">
            <v>м3</v>
          </cell>
          <cell r="D12">
            <v>8</v>
          </cell>
          <cell r="E12">
            <v>0</v>
          </cell>
          <cell r="F12">
            <v>8</v>
          </cell>
          <cell r="G12">
            <v>750</v>
          </cell>
          <cell r="I12">
            <v>6000</v>
          </cell>
        </row>
        <row r="13">
          <cell r="A13">
            <v>4</v>
          </cell>
          <cell r="B13" t="str">
            <v>Арматура А-1</v>
          </cell>
          <cell r="C13" t="str">
            <v>кг</v>
          </cell>
          <cell r="D13">
            <v>462</v>
          </cell>
          <cell r="E13">
            <v>0</v>
          </cell>
          <cell r="F13">
            <v>462</v>
          </cell>
          <cell r="G13">
            <v>2.8</v>
          </cell>
          <cell r="I13">
            <v>1294</v>
          </cell>
        </row>
        <row r="14">
          <cell r="A14">
            <v>5</v>
          </cell>
          <cell r="B14" t="str">
            <v>Арматура А-2 (углеродистая)</v>
          </cell>
          <cell r="C14" t="str">
            <v>кг</v>
          </cell>
          <cell r="D14">
            <v>1680</v>
          </cell>
          <cell r="E14">
            <v>0</v>
          </cell>
          <cell r="F14">
            <v>1680</v>
          </cell>
          <cell r="G14">
            <v>3.1</v>
          </cell>
          <cell r="I14">
            <v>5208</v>
          </cell>
        </row>
        <row r="15">
          <cell r="A15">
            <v>6</v>
          </cell>
          <cell r="B15" t="str">
            <v>Закладные детали</v>
          </cell>
          <cell r="C15" t="str">
            <v>кг</v>
          </cell>
          <cell r="D15">
            <v>80</v>
          </cell>
          <cell r="E15">
            <v>0</v>
          </cell>
          <cell r="F15">
            <v>80</v>
          </cell>
          <cell r="G15">
            <v>9.6</v>
          </cell>
          <cell r="I15">
            <v>768</v>
          </cell>
        </row>
        <row r="16">
          <cell r="A16">
            <v>7</v>
          </cell>
          <cell r="B16" t="str">
            <v>Анкерные детали из круглых стержней с резьбой и гайкой</v>
          </cell>
          <cell r="C16" t="str">
            <v>кг</v>
          </cell>
          <cell r="D16">
            <v>192</v>
          </cell>
          <cell r="E16">
            <v>0</v>
          </cell>
          <cell r="F16">
            <v>192</v>
          </cell>
          <cell r="G16">
            <v>8.6</v>
          </cell>
          <cell r="I16">
            <v>1651</v>
          </cell>
        </row>
        <row r="17">
          <cell r="A17">
            <v>8</v>
          </cell>
          <cell r="B17" t="str">
            <v>Стойка СВ-105</v>
          </cell>
          <cell r="C17" t="str">
            <v>шт</v>
          </cell>
          <cell r="D17">
            <v>1005</v>
          </cell>
          <cell r="E17">
            <v>0</v>
          </cell>
          <cell r="F17">
            <v>1005</v>
          </cell>
          <cell r="G17">
            <v>1079.2</v>
          </cell>
          <cell r="I17">
            <v>1084596</v>
          </cell>
        </row>
        <row r="18">
          <cell r="A18">
            <v>9</v>
          </cell>
          <cell r="B18" t="str">
            <v>Стойка СВ-164</v>
          </cell>
          <cell r="C18" t="str">
            <v>шт</v>
          </cell>
          <cell r="D18">
            <v>7</v>
          </cell>
          <cell r="E18">
            <v>0</v>
          </cell>
          <cell r="F18">
            <v>7</v>
          </cell>
          <cell r="G18">
            <v>7202.4</v>
          </cell>
          <cell r="I18">
            <v>50417</v>
          </cell>
        </row>
        <row r="19">
          <cell r="A19">
            <v>10</v>
          </cell>
          <cell r="B19" t="str">
            <v>Стойка СК-22</v>
          </cell>
          <cell r="C19" t="str">
            <v>шт</v>
          </cell>
          <cell r="D19">
            <v>4</v>
          </cell>
          <cell r="E19">
            <v>0</v>
          </cell>
          <cell r="F19">
            <v>4</v>
          </cell>
          <cell r="G19">
            <v>17083</v>
          </cell>
          <cell r="I19">
            <v>68332</v>
          </cell>
        </row>
        <row r="20">
          <cell r="A20">
            <v>11</v>
          </cell>
          <cell r="B20" t="str">
            <v>Болты анкерные</v>
          </cell>
          <cell r="C20" t="str">
            <v>т</v>
          </cell>
          <cell r="D20">
            <v>2.1</v>
          </cell>
          <cell r="E20">
            <v>0</v>
          </cell>
          <cell r="F20">
            <v>2.1</v>
          </cell>
          <cell r="G20">
            <v>11000</v>
          </cell>
          <cell r="I20">
            <v>23100</v>
          </cell>
        </row>
        <row r="21">
          <cell r="A21">
            <v>12</v>
          </cell>
          <cell r="B21" t="str">
            <v>Плиты  П3, П4</v>
          </cell>
          <cell r="C21" t="str">
            <v>м3</v>
          </cell>
          <cell r="D21">
            <v>7.1</v>
          </cell>
          <cell r="E21">
            <v>0</v>
          </cell>
          <cell r="F21">
            <v>7.1</v>
          </cell>
          <cell r="G21">
            <v>720</v>
          </cell>
          <cell r="I21">
            <v>5112</v>
          </cell>
        </row>
        <row r="22">
          <cell r="A22">
            <v>13</v>
          </cell>
          <cell r="B22" t="str">
            <v>Проволочная арматура В-1</v>
          </cell>
          <cell r="C22" t="str">
            <v>кг</v>
          </cell>
          <cell r="D22">
            <v>460</v>
          </cell>
          <cell r="E22">
            <v>0</v>
          </cell>
          <cell r="F22">
            <v>460</v>
          </cell>
          <cell r="G22">
            <v>2.8</v>
          </cell>
          <cell r="I22">
            <v>1288</v>
          </cell>
        </row>
        <row r="23">
          <cell r="A23">
            <v>14</v>
          </cell>
          <cell r="B23" t="str">
            <v>Приставка ж/б</v>
          </cell>
          <cell r="C23" t="str">
            <v>шт</v>
          </cell>
          <cell r="D23">
            <v>8</v>
          </cell>
          <cell r="E23">
            <v>0</v>
          </cell>
          <cell r="F23">
            <v>8</v>
          </cell>
          <cell r="G23">
            <v>490</v>
          </cell>
          <cell r="I23">
            <v>3920</v>
          </cell>
        </row>
        <row r="24">
          <cell r="A24">
            <v>15</v>
          </cell>
          <cell r="B24" t="str">
            <v>Провода для ВЛ марки АС, сеч. 50х8 мм2</v>
          </cell>
          <cell r="C24" t="str">
            <v>т</v>
          </cell>
          <cell r="D24">
            <v>29.4</v>
          </cell>
          <cell r="E24">
            <v>0</v>
          </cell>
          <cell r="F24">
            <v>29.4</v>
          </cell>
          <cell r="G24">
            <v>38682</v>
          </cell>
          <cell r="I24">
            <v>1137251</v>
          </cell>
        </row>
        <row r="25">
          <cell r="A25">
            <v>16</v>
          </cell>
          <cell r="B25" t="str">
            <v>Кабели силовые с алюминивой жилой 3-х жильные на напряжение 6000 В марки ААШВ с числом жил и сеч. 3х50 мм2</v>
          </cell>
          <cell r="C25" t="str">
            <v>м</v>
          </cell>
          <cell r="D25">
            <v>150</v>
          </cell>
          <cell r="E25">
            <v>0</v>
          </cell>
          <cell r="F25">
            <v>150</v>
          </cell>
          <cell r="G25">
            <v>88</v>
          </cell>
          <cell r="I25">
            <v>13200</v>
          </cell>
        </row>
        <row r="26">
          <cell r="A26">
            <v>17</v>
          </cell>
          <cell r="B26" t="str">
            <v>Песок</v>
          </cell>
          <cell r="C26" t="str">
            <v>м3</v>
          </cell>
          <cell r="D26">
            <v>5</v>
          </cell>
          <cell r="E26">
            <v>0</v>
          </cell>
          <cell r="F26">
            <v>5</v>
          </cell>
          <cell r="G26">
            <v>50</v>
          </cell>
          <cell r="I26">
            <v>250</v>
          </cell>
        </row>
        <row r="27">
          <cell r="A27">
            <v>18</v>
          </cell>
          <cell r="B27" t="str">
            <v>Кирпич</v>
          </cell>
          <cell r="C27" t="str">
            <v>шт</v>
          </cell>
          <cell r="D27">
            <v>1300</v>
          </cell>
          <cell r="E27">
            <v>0</v>
          </cell>
          <cell r="F27">
            <v>1300</v>
          </cell>
          <cell r="G27">
            <v>1</v>
          </cell>
          <cell r="I27">
            <v>1300</v>
          </cell>
        </row>
        <row r="28">
          <cell r="A28">
            <v>19</v>
          </cell>
          <cell r="B28" t="str">
            <v>Изолятор ШФ20-Г</v>
          </cell>
          <cell r="C28" t="str">
            <v>шт</v>
          </cell>
          <cell r="D28">
            <v>5220</v>
          </cell>
          <cell r="E28">
            <v>0</v>
          </cell>
          <cell r="F28">
            <v>5220</v>
          </cell>
          <cell r="G28">
            <v>41.11</v>
          </cell>
          <cell r="I28">
            <v>214594</v>
          </cell>
        </row>
        <row r="29">
          <cell r="A29">
            <v>20</v>
          </cell>
          <cell r="B29" t="str">
            <v>Муфта  КМА</v>
          </cell>
          <cell r="C29" t="str">
            <v>шт</v>
          </cell>
          <cell r="D29">
            <v>4</v>
          </cell>
          <cell r="E29">
            <v>0</v>
          </cell>
          <cell r="F29">
            <v>4</v>
          </cell>
          <cell r="G29">
            <v>592</v>
          </cell>
          <cell r="I29">
            <v>2368</v>
          </cell>
        </row>
        <row r="30">
          <cell r="A30">
            <v>21</v>
          </cell>
          <cell r="B30" t="str">
            <v>Серьга СРС7-16</v>
          </cell>
          <cell r="C30" t="str">
            <v>шт</v>
          </cell>
          <cell r="D30">
            <v>250</v>
          </cell>
          <cell r="E30">
            <v>0</v>
          </cell>
          <cell r="F30">
            <v>250</v>
          </cell>
          <cell r="G30">
            <v>14.86</v>
          </cell>
          <cell r="I30">
            <v>3715</v>
          </cell>
        </row>
        <row r="31">
          <cell r="A31">
            <v>22</v>
          </cell>
          <cell r="B31" t="str">
            <v>Ушко У1-7-16</v>
          </cell>
          <cell r="C31" t="str">
            <v>шт</v>
          </cell>
          <cell r="D31">
            <v>250</v>
          </cell>
          <cell r="E31">
            <v>0</v>
          </cell>
          <cell r="F31">
            <v>250</v>
          </cell>
          <cell r="G31">
            <v>54</v>
          </cell>
          <cell r="I31">
            <v>13500</v>
          </cell>
        </row>
        <row r="32">
          <cell r="A32">
            <v>23</v>
          </cell>
          <cell r="B32" t="str">
            <v>Скоба СК-7-1А</v>
          </cell>
          <cell r="C32" t="str">
            <v>шт</v>
          </cell>
          <cell r="D32">
            <v>900</v>
          </cell>
          <cell r="E32">
            <v>0</v>
          </cell>
          <cell r="F32">
            <v>900</v>
          </cell>
          <cell r="G32">
            <v>18</v>
          </cell>
          <cell r="I32">
            <v>16200</v>
          </cell>
        </row>
        <row r="33">
          <cell r="A33">
            <v>24</v>
          </cell>
          <cell r="B33" t="str">
            <v>Зажим ПА2-2</v>
          </cell>
          <cell r="C33" t="str">
            <v>шт</v>
          </cell>
          <cell r="D33">
            <v>1010</v>
          </cell>
          <cell r="E33">
            <v>0</v>
          </cell>
          <cell r="F33">
            <v>1010</v>
          </cell>
          <cell r="G33">
            <v>13</v>
          </cell>
          <cell r="I33">
            <v>13130</v>
          </cell>
        </row>
        <row r="34">
          <cell r="A34">
            <v>25</v>
          </cell>
          <cell r="B34" t="str">
            <v>Зажим ПС2-1</v>
          </cell>
          <cell r="C34" t="str">
            <v>шт</v>
          </cell>
          <cell r="D34">
            <v>1190</v>
          </cell>
          <cell r="E34">
            <v>0</v>
          </cell>
          <cell r="F34">
            <v>1190</v>
          </cell>
          <cell r="G34">
            <v>31</v>
          </cell>
          <cell r="I34">
            <v>36890</v>
          </cell>
        </row>
        <row r="35">
          <cell r="A35">
            <v>26</v>
          </cell>
          <cell r="B35" t="str">
            <v>Колпачки</v>
          </cell>
          <cell r="C35" t="str">
            <v>шт</v>
          </cell>
          <cell r="D35">
            <v>3400</v>
          </cell>
          <cell r="E35">
            <v>0</v>
          </cell>
          <cell r="F35">
            <v>3400</v>
          </cell>
          <cell r="G35">
            <v>1.7</v>
          </cell>
          <cell r="I35">
            <v>5780</v>
          </cell>
        </row>
        <row r="36">
          <cell r="A36">
            <v>27</v>
          </cell>
          <cell r="B36" t="str">
            <v>Зажим А1А-50-7</v>
          </cell>
          <cell r="C36" t="str">
            <v>шт</v>
          </cell>
          <cell r="D36">
            <v>50</v>
          </cell>
          <cell r="E36">
            <v>0</v>
          </cell>
          <cell r="F36">
            <v>50</v>
          </cell>
          <cell r="G36">
            <v>80</v>
          </cell>
          <cell r="I36">
            <v>4000</v>
          </cell>
        </row>
        <row r="37">
          <cell r="A37">
            <v>28</v>
          </cell>
          <cell r="B37" t="str">
            <v>Зажим А2А-50-7</v>
          </cell>
          <cell r="C37" t="str">
            <v>шт</v>
          </cell>
          <cell r="D37">
            <v>74</v>
          </cell>
          <cell r="E37">
            <v>0</v>
          </cell>
          <cell r="F37">
            <v>74</v>
          </cell>
          <cell r="G37">
            <v>95</v>
          </cell>
          <cell r="I37">
            <v>7030</v>
          </cell>
        </row>
        <row r="38">
          <cell r="A38">
            <v>29</v>
          </cell>
          <cell r="B38" t="str">
            <v>Зажим НКК-1-1Б</v>
          </cell>
          <cell r="C38" t="str">
            <v>шт</v>
          </cell>
          <cell r="D38">
            <v>470</v>
          </cell>
          <cell r="E38">
            <v>0</v>
          </cell>
          <cell r="F38">
            <v>470</v>
          </cell>
          <cell r="G38">
            <v>145</v>
          </cell>
          <cell r="I38">
            <v>68150</v>
          </cell>
        </row>
        <row r="39">
          <cell r="A39">
            <v>30</v>
          </cell>
          <cell r="B39" t="str">
            <v>Зажим СОАС-50</v>
          </cell>
          <cell r="C39" t="str">
            <v>шт</v>
          </cell>
          <cell r="D39">
            <v>50</v>
          </cell>
          <cell r="E39">
            <v>0</v>
          </cell>
          <cell r="F39">
            <v>50</v>
          </cell>
          <cell r="G39">
            <v>27</v>
          </cell>
          <cell r="I39">
            <v>1350</v>
          </cell>
        </row>
        <row r="40">
          <cell r="A40">
            <v>31</v>
          </cell>
          <cell r="B40" t="str">
            <v>Промзвено ПРТ-7-1</v>
          </cell>
          <cell r="C40" t="str">
            <v>шт</v>
          </cell>
          <cell r="D40">
            <v>490</v>
          </cell>
          <cell r="E40">
            <v>0</v>
          </cell>
          <cell r="F40">
            <v>490</v>
          </cell>
          <cell r="G40">
            <v>19</v>
          </cell>
          <cell r="I40">
            <v>9310</v>
          </cell>
        </row>
        <row r="41">
          <cell r="A41">
            <v>32</v>
          </cell>
          <cell r="B41" t="str">
            <v>Коромысло 2КУ-12-1</v>
          </cell>
          <cell r="C41" t="str">
            <v>шт</v>
          </cell>
          <cell r="D41">
            <v>8</v>
          </cell>
          <cell r="E41">
            <v>0</v>
          </cell>
          <cell r="F41">
            <v>8</v>
          </cell>
          <cell r="G41">
            <v>37</v>
          </cell>
          <cell r="I41">
            <v>296</v>
          </cell>
        </row>
        <row r="42">
          <cell r="A42">
            <v>33</v>
          </cell>
          <cell r="B42" t="str">
            <v>Серьга СР-12-16</v>
          </cell>
          <cell r="C42" t="str">
            <v>шт</v>
          </cell>
          <cell r="D42">
            <v>26</v>
          </cell>
          <cell r="E42">
            <v>0</v>
          </cell>
          <cell r="F42">
            <v>26</v>
          </cell>
          <cell r="G42">
            <v>26</v>
          </cell>
          <cell r="I42">
            <v>676</v>
          </cell>
        </row>
        <row r="43">
          <cell r="A43">
            <v>34</v>
          </cell>
          <cell r="B43" t="str">
            <v>Ушко У2-7-16</v>
          </cell>
          <cell r="C43" t="str">
            <v>шт</v>
          </cell>
          <cell r="D43">
            <v>14</v>
          </cell>
          <cell r="E43">
            <v>0</v>
          </cell>
          <cell r="F43">
            <v>14</v>
          </cell>
          <cell r="G43">
            <v>54</v>
          </cell>
          <cell r="I43">
            <v>756</v>
          </cell>
        </row>
        <row r="44">
          <cell r="A44">
            <v>35</v>
          </cell>
          <cell r="B44" t="str">
            <v>Ушко У2К-7-16</v>
          </cell>
          <cell r="C44" t="str">
            <v>шт</v>
          </cell>
          <cell r="D44">
            <v>26</v>
          </cell>
          <cell r="E44">
            <v>0</v>
          </cell>
          <cell r="F44">
            <v>26</v>
          </cell>
          <cell r="G44">
            <v>69</v>
          </cell>
          <cell r="I44">
            <v>1794</v>
          </cell>
        </row>
        <row r="45">
          <cell r="A45">
            <v>36</v>
          </cell>
          <cell r="B45" t="str">
            <v>Скоба СК12-1А</v>
          </cell>
          <cell r="C45" t="str">
            <v>шт</v>
          </cell>
          <cell r="D45">
            <v>50</v>
          </cell>
          <cell r="E45">
            <v>0</v>
          </cell>
          <cell r="F45">
            <v>50</v>
          </cell>
          <cell r="G45">
            <v>38</v>
          </cell>
          <cell r="I45">
            <v>1900</v>
          </cell>
        </row>
        <row r="46">
          <cell r="A46">
            <v>37</v>
          </cell>
          <cell r="B46" t="str">
            <v>Скоба СКТ12-1</v>
          </cell>
          <cell r="C46" t="str">
            <v>шт</v>
          </cell>
          <cell r="D46">
            <v>8</v>
          </cell>
          <cell r="E46">
            <v>0</v>
          </cell>
          <cell r="F46">
            <v>8</v>
          </cell>
          <cell r="G46">
            <v>40</v>
          </cell>
          <cell r="I46">
            <v>320</v>
          </cell>
        </row>
        <row r="47">
          <cell r="A47">
            <v>38</v>
          </cell>
          <cell r="B47" t="str">
            <v>Разрядники вентильные РВО-6У1 ТУ16-521.232-77</v>
          </cell>
          <cell r="C47" t="str">
            <v>шт</v>
          </cell>
          <cell r="D47">
            <v>33</v>
          </cell>
          <cell r="E47">
            <v>0</v>
          </cell>
          <cell r="F47">
            <v>33</v>
          </cell>
          <cell r="G47">
            <v>295</v>
          </cell>
          <cell r="I47">
            <v>9735</v>
          </cell>
        </row>
        <row r="48">
          <cell r="A48">
            <v>39</v>
          </cell>
          <cell r="B48" t="str">
            <v>Иизолятор ПС-70Е</v>
          </cell>
          <cell r="C48" t="str">
            <v>шт</v>
          </cell>
          <cell r="D48">
            <v>980</v>
          </cell>
          <cell r="E48">
            <v>0</v>
          </cell>
          <cell r="F48">
            <v>980</v>
          </cell>
          <cell r="G48">
            <v>103</v>
          </cell>
          <cell r="I48">
            <v>100940</v>
          </cell>
        </row>
        <row r="49">
          <cell r="A49">
            <v>40</v>
          </cell>
          <cell r="B49" t="str">
            <v>Промзвено ПРТ-7-6</v>
          </cell>
          <cell r="C49" t="str">
            <v>шт</v>
          </cell>
          <cell r="D49">
            <v>26</v>
          </cell>
          <cell r="E49">
            <v>0</v>
          </cell>
          <cell r="F49">
            <v>26</v>
          </cell>
          <cell r="G49">
            <v>15</v>
          </cell>
          <cell r="I49">
            <v>390</v>
          </cell>
        </row>
        <row r="50">
          <cell r="B50" t="str">
            <v>ИТОГО:</v>
          </cell>
          <cell r="I50">
            <v>3171071</v>
          </cell>
        </row>
        <row r="51">
          <cell r="B51" t="str">
            <v>Заготовительно-складские,%</v>
          </cell>
          <cell r="C51" t="str">
            <v>2</v>
          </cell>
          <cell r="I51">
            <v>63421</v>
          </cell>
        </row>
        <row r="52">
          <cell r="A52">
            <v>33</v>
          </cell>
          <cell r="E52">
            <v>0</v>
          </cell>
          <cell r="F52">
            <v>0</v>
          </cell>
          <cell r="I52" t="str">
            <v/>
          </cell>
        </row>
        <row r="53">
          <cell r="A53">
            <v>34</v>
          </cell>
          <cell r="E53">
            <v>0</v>
          </cell>
          <cell r="F53">
            <v>0</v>
          </cell>
          <cell r="I53" t="str">
            <v/>
          </cell>
        </row>
        <row r="54">
          <cell r="A54">
            <v>35</v>
          </cell>
          <cell r="E54">
            <v>0</v>
          </cell>
          <cell r="F54">
            <v>0</v>
          </cell>
          <cell r="I54" t="str">
            <v/>
          </cell>
        </row>
        <row r="55">
          <cell r="A55">
            <v>36</v>
          </cell>
          <cell r="E55">
            <v>0</v>
          </cell>
          <cell r="F55">
            <v>0</v>
          </cell>
          <cell r="I55" t="str">
            <v/>
          </cell>
        </row>
        <row r="56">
          <cell r="A56">
            <v>37</v>
          </cell>
          <cell r="E56">
            <v>0</v>
          </cell>
          <cell r="F56">
            <v>0</v>
          </cell>
          <cell r="I56" t="str">
            <v/>
          </cell>
        </row>
        <row r="57">
          <cell r="A57">
            <v>38</v>
          </cell>
          <cell r="E57">
            <v>0</v>
          </cell>
          <cell r="F57">
            <v>0</v>
          </cell>
          <cell r="I57" t="str">
            <v/>
          </cell>
        </row>
        <row r="58">
          <cell r="A58">
            <v>39</v>
          </cell>
          <cell r="E58">
            <v>0</v>
          </cell>
          <cell r="F58">
            <v>0</v>
          </cell>
          <cell r="I58" t="str">
            <v/>
          </cell>
        </row>
        <row r="59">
          <cell r="A59">
            <v>40</v>
          </cell>
          <cell r="E59">
            <v>0</v>
          </cell>
          <cell r="F59">
            <v>0</v>
          </cell>
          <cell r="I59" t="str">
            <v/>
          </cell>
        </row>
        <row r="60">
          <cell r="A60">
            <v>41</v>
          </cell>
          <cell r="E60">
            <v>0</v>
          </cell>
          <cell r="F60">
            <v>0</v>
          </cell>
          <cell r="I60" t="str">
            <v/>
          </cell>
        </row>
        <row r="61">
          <cell r="A61">
            <v>42</v>
          </cell>
          <cell r="E61">
            <v>0</v>
          </cell>
          <cell r="F61">
            <v>0</v>
          </cell>
          <cell r="I61" t="str">
            <v/>
          </cell>
        </row>
        <row r="62">
          <cell r="A62">
            <v>43</v>
          </cell>
          <cell r="E62">
            <v>0</v>
          </cell>
          <cell r="F62">
            <v>0</v>
          </cell>
          <cell r="I62" t="str">
            <v/>
          </cell>
        </row>
        <row r="63">
          <cell r="A63">
            <v>44</v>
          </cell>
          <cell r="E63">
            <v>0</v>
          </cell>
          <cell r="F63">
            <v>0</v>
          </cell>
          <cell r="I63" t="str">
            <v/>
          </cell>
        </row>
        <row r="64">
          <cell r="A64">
            <v>45</v>
          </cell>
          <cell r="E64">
            <v>0</v>
          </cell>
          <cell r="F64">
            <v>0</v>
          </cell>
          <cell r="I64" t="str">
            <v/>
          </cell>
        </row>
        <row r="65">
          <cell r="A65">
            <v>46</v>
          </cell>
          <cell r="E65">
            <v>0</v>
          </cell>
          <cell r="F65">
            <v>0</v>
          </cell>
          <cell r="I65" t="str">
            <v/>
          </cell>
        </row>
        <row r="66">
          <cell r="A66">
            <v>47</v>
          </cell>
          <cell r="E66">
            <v>0</v>
          </cell>
          <cell r="F66">
            <v>0</v>
          </cell>
          <cell r="I66" t="str">
            <v/>
          </cell>
        </row>
        <row r="67">
          <cell r="A67">
            <v>48</v>
          </cell>
          <cell r="E67">
            <v>0</v>
          </cell>
          <cell r="F67">
            <v>0</v>
          </cell>
          <cell r="I67" t="str">
            <v/>
          </cell>
        </row>
        <row r="68">
          <cell r="A68">
            <v>49</v>
          </cell>
          <cell r="E68">
            <v>0</v>
          </cell>
          <cell r="F68">
            <v>0</v>
          </cell>
          <cell r="I68" t="str">
            <v/>
          </cell>
        </row>
        <row r="69">
          <cell r="A69">
            <v>50</v>
          </cell>
          <cell r="E69">
            <v>0</v>
          </cell>
          <cell r="F69">
            <v>0</v>
          </cell>
          <cell r="I69" t="str">
            <v/>
          </cell>
        </row>
        <row r="70">
          <cell r="A70">
            <v>51</v>
          </cell>
          <cell r="E70">
            <v>0</v>
          </cell>
          <cell r="F70">
            <v>0</v>
          </cell>
          <cell r="I70" t="str">
            <v/>
          </cell>
        </row>
        <row r="71">
          <cell r="A71">
            <v>52</v>
          </cell>
          <cell r="E71">
            <v>0</v>
          </cell>
          <cell r="F71">
            <v>0</v>
          </cell>
          <cell r="I71" t="str">
            <v/>
          </cell>
        </row>
        <row r="72">
          <cell r="A72">
            <v>53</v>
          </cell>
          <cell r="E72">
            <v>0</v>
          </cell>
          <cell r="F72">
            <v>0</v>
          </cell>
          <cell r="I72" t="str">
            <v/>
          </cell>
        </row>
        <row r="73">
          <cell r="A73">
            <v>54</v>
          </cell>
          <cell r="E73">
            <v>0</v>
          </cell>
          <cell r="F73">
            <v>0</v>
          </cell>
          <cell r="I73" t="str">
            <v/>
          </cell>
        </row>
        <row r="74">
          <cell r="A74">
            <v>55</v>
          </cell>
          <cell r="E74">
            <v>0</v>
          </cell>
          <cell r="F74">
            <v>0</v>
          </cell>
          <cell r="I74" t="str">
            <v/>
          </cell>
        </row>
        <row r="75">
          <cell r="A75">
            <v>56</v>
          </cell>
          <cell r="E75">
            <v>0</v>
          </cell>
          <cell r="F75">
            <v>0</v>
          </cell>
          <cell r="I75" t="str">
            <v/>
          </cell>
        </row>
        <row r="76">
          <cell r="A76">
            <v>57</v>
          </cell>
          <cell r="E76">
            <v>0</v>
          </cell>
          <cell r="F76">
            <v>0</v>
          </cell>
          <cell r="I76" t="str">
            <v/>
          </cell>
        </row>
        <row r="77">
          <cell r="A77">
            <v>58</v>
          </cell>
          <cell r="E77">
            <v>0</v>
          </cell>
          <cell r="F77">
            <v>0</v>
          </cell>
          <cell r="I77" t="str">
            <v/>
          </cell>
        </row>
        <row r="78">
          <cell r="A78">
            <v>59</v>
          </cell>
          <cell r="E78">
            <v>0</v>
          </cell>
          <cell r="F78">
            <v>0</v>
          </cell>
          <cell r="I78" t="str">
            <v/>
          </cell>
        </row>
        <row r="79">
          <cell r="A79">
            <v>60</v>
          </cell>
          <cell r="E79">
            <v>0</v>
          </cell>
          <cell r="F79">
            <v>0</v>
          </cell>
          <cell r="I79" t="str">
            <v/>
          </cell>
        </row>
        <row r="80">
          <cell r="A80">
            <v>61</v>
          </cell>
          <cell r="E80">
            <v>0</v>
          </cell>
          <cell r="F80">
            <v>0</v>
          </cell>
          <cell r="I80" t="str">
            <v/>
          </cell>
        </row>
        <row r="81">
          <cell r="A81">
            <v>62</v>
          </cell>
          <cell r="E81">
            <v>0</v>
          </cell>
          <cell r="F81">
            <v>0</v>
          </cell>
          <cell r="I81" t="str">
            <v/>
          </cell>
        </row>
        <row r="82">
          <cell r="A82">
            <v>63</v>
          </cell>
          <cell r="E82">
            <v>0</v>
          </cell>
          <cell r="F82">
            <v>0</v>
          </cell>
          <cell r="I82" t="str">
            <v/>
          </cell>
        </row>
        <row r="83">
          <cell r="A83">
            <v>64</v>
          </cell>
          <cell r="E83">
            <v>0</v>
          </cell>
          <cell r="F83">
            <v>0</v>
          </cell>
          <cell r="I83" t="str">
            <v/>
          </cell>
        </row>
        <row r="84">
          <cell r="A84">
            <v>65</v>
          </cell>
          <cell r="E84">
            <v>0</v>
          </cell>
          <cell r="F84">
            <v>0</v>
          </cell>
          <cell r="I84" t="str">
            <v/>
          </cell>
        </row>
        <row r="85">
          <cell r="A85">
            <v>66</v>
          </cell>
          <cell r="E85">
            <v>0</v>
          </cell>
          <cell r="F85">
            <v>0</v>
          </cell>
          <cell r="I85" t="str">
            <v/>
          </cell>
        </row>
        <row r="86">
          <cell r="A86">
            <v>67</v>
          </cell>
          <cell r="E86">
            <v>0</v>
          </cell>
          <cell r="F86">
            <v>0</v>
          </cell>
          <cell r="I86" t="str">
            <v/>
          </cell>
        </row>
        <row r="87">
          <cell r="A87">
            <v>68</v>
          </cell>
          <cell r="E87">
            <v>0</v>
          </cell>
          <cell r="F87">
            <v>0</v>
          </cell>
          <cell r="I87" t="str">
            <v/>
          </cell>
        </row>
        <row r="88">
          <cell r="A88">
            <v>69</v>
          </cell>
          <cell r="E88">
            <v>0</v>
          </cell>
          <cell r="F88">
            <v>0</v>
          </cell>
          <cell r="I88" t="str">
            <v/>
          </cell>
        </row>
        <row r="89">
          <cell r="A89">
            <v>70</v>
          </cell>
          <cell r="E89">
            <v>0</v>
          </cell>
          <cell r="F89">
            <v>0</v>
          </cell>
          <cell r="I89" t="str">
            <v/>
          </cell>
        </row>
        <row r="90">
          <cell r="A90">
            <v>71</v>
          </cell>
          <cell r="E90">
            <v>0</v>
          </cell>
          <cell r="F90">
            <v>0</v>
          </cell>
          <cell r="I90" t="str">
            <v/>
          </cell>
        </row>
        <row r="91">
          <cell r="A91">
            <v>72</v>
          </cell>
          <cell r="E91">
            <v>0</v>
          </cell>
          <cell r="F91">
            <v>0</v>
          </cell>
          <cell r="I91" t="str">
            <v/>
          </cell>
        </row>
        <row r="92">
          <cell r="A92">
            <v>73</v>
          </cell>
          <cell r="E92">
            <v>0</v>
          </cell>
          <cell r="F92">
            <v>0</v>
          </cell>
          <cell r="I92" t="str">
            <v/>
          </cell>
        </row>
        <row r="93">
          <cell r="A93">
            <v>74</v>
          </cell>
          <cell r="E93">
            <v>0</v>
          </cell>
          <cell r="F93">
            <v>0</v>
          </cell>
          <cell r="I93" t="str">
            <v/>
          </cell>
        </row>
        <row r="94">
          <cell r="A94">
            <v>75</v>
          </cell>
          <cell r="E94">
            <v>0</v>
          </cell>
          <cell r="F94">
            <v>0</v>
          </cell>
          <cell r="I94" t="str">
            <v/>
          </cell>
        </row>
        <row r="95">
          <cell r="A95">
            <v>76</v>
          </cell>
          <cell r="E95">
            <v>0</v>
          </cell>
          <cell r="F95">
            <v>0</v>
          </cell>
          <cell r="I95" t="str">
            <v/>
          </cell>
        </row>
        <row r="96">
          <cell r="A96">
            <v>77</v>
          </cell>
          <cell r="E96">
            <v>0</v>
          </cell>
          <cell r="F96">
            <v>0</v>
          </cell>
          <cell r="I96" t="str">
            <v/>
          </cell>
        </row>
        <row r="97">
          <cell r="A97">
            <v>78</v>
          </cell>
          <cell r="E97">
            <v>0</v>
          </cell>
          <cell r="F97">
            <v>0</v>
          </cell>
          <cell r="I97" t="str">
            <v/>
          </cell>
        </row>
        <row r="98">
          <cell r="A98">
            <v>79</v>
          </cell>
          <cell r="E98">
            <v>0</v>
          </cell>
          <cell r="F98">
            <v>0</v>
          </cell>
          <cell r="I98" t="str">
            <v/>
          </cell>
        </row>
        <row r="99">
          <cell r="A99">
            <v>80</v>
          </cell>
          <cell r="E99">
            <v>0</v>
          </cell>
          <cell r="F99">
            <v>0</v>
          </cell>
          <cell r="I99" t="str">
            <v/>
          </cell>
        </row>
        <row r="100">
          <cell r="A100">
            <v>81</v>
          </cell>
          <cell r="E100">
            <v>0</v>
          </cell>
          <cell r="F100">
            <v>0</v>
          </cell>
          <cell r="I100" t="str">
            <v/>
          </cell>
        </row>
        <row r="101">
          <cell r="A101">
            <v>82</v>
          </cell>
          <cell r="E101">
            <v>0</v>
          </cell>
          <cell r="F101">
            <v>0</v>
          </cell>
          <cell r="I101" t="str">
            <v/>
          </cell>
        </row>
        <row r="102">
          <cell r="A102">
            <v>83</v>
          </cell>
          <cell r="E102">
            <v>0</v>
          </cell>
          <cell r="F102">
            <v>0</v>
          </cell>
          <cell r="I102" t="str">
            <v/>
          </cell>
        </row>
        <row r="103">
          <cell r="A103">
            <v>84</v>
          </cell>
          <cell r="E103">
            <v>0</v>
          </cell>
          <cell r="F103">
            <v>0</v>
          </cell>
          <cell r="I103" t="str">
            <v/>
          </cell>
        </row>
        <row r="104">
          <cell r="A104">
            <v>85</v>
          </cell>
          <cell r="E104">
            <v>0</v>
          </cell>
          <cell r="F104">
            <v>0</v>
          </cell>
          <cell r="I104" t="str">
            <v/>
          </cell>
        </row>
        <row r="105">
          <cell r="A105">
            <v>86</v>
          </cell>
          <cell r="E105">
            <v>0</v>
          </cell>
          <cell r="F105">
            <v>0</v>
          </cell>
          <cell r="I105" t="str">
            <v/>
          </cell>
        </row>
        <row r="106">
          <cell r="A106">
            <v>87</v>
          </cell>
          <cell r="E106">
            <v>0</v>
          </cell>
          <cell r="F106">
            <v>0</v>
          </cell>
          <cell r="I106" t="str">
            <v/>
          </cell>
        </row>
        <row r="107">
          <cell r="A107">
            <v>88</v>
          </cell>
          <cell r="E107">
            <v>0</v>
          </cell>
          <cell r="F107">
            <v>0</v>
          </cell>
          <cell r="I107" t="str">
            <v/>
          </cell>
        </row>
        <row r="108">
          <cell r="A108">
            <v>89</v>
          </cell>
          <cell r="E108">
            <v>0</v>
          </cell>
          <cell r="F108">
            <v>0</v>
          </cell>
          <cell r="I108" t="str">
            <v/>
          </cell>
        </row>
        <row r="109">
          <cell r="A109">
            <v>90</v>
          </cell>
          <cell r="E109">
            <v>0</v>
          </cell>
          <cell r="F109">
            <v>0</v>
          </cell>
          <cell r="I109" t="str">
            <v/>
          </cell>
        </row>
        <row r="110">
          <cell r="A110">
            <v>91</v>
          </cell>
          <cell r="E110">
            <v>0</v>
          </cell>
          <cell r="F110">
            <v>0</v>
          </cell>
          <cell r="I110" t="str">
            <v/>
          </cell>
        </row>
        <row r="111">
          <cell r="A111">
            <v>92</v>
          </cell>
          <cell r="E111">
            <v>0</v>
          </cell>
          <cell r="F111">
            <v>0</v>
          </cell>
          <cell r="I111" t="str">
            <v/>
          </cell>
        </row>
      </sheetData>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сурсная вед."/>
      <sheetName val="ресурсная смета"/>
      <sheetName val="Главная"/>
      <sheetName val="ИД1"/>
      <sheetName val="РасчетЮкос"/>
      <sheetName val="АвтоТр"/>
    </sheetNames>
    <sheetDataSet>
      <sheetData sheetId="0"/>
      <sheetData sheetId="1"/>
      <sheetData sheetId="2" refreshError="1"/>
      <sheetData sheetId="3" refreshError="1">
        <row r="51">
          <cell r="A51">
            <v>2</v>
          </cell>
        </row>
        <row r="58">
          <cell r="A58">
            <v>2</v>
          </cell>
        </row>
      </sheetData>
      <sheetData sheetId="4" refreshError="1"/>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тер."/>
      <sheetName val="ВДЦ"/>
      <sheetName val="Пр.согл.ДЦ"/>
      <sheetName val="вед.валка"/>
      <sheetName val="смета валка"/>
      <sheetName val="ИДвалка"/>
      <sheetName val="ДЦвалка"/>
      <sheetName val="вахта валка"/>
      <sheetName val="вед.снег"/>
      <sheetName val="смета снег"/>
      <sheetName val="ИДснег"/>
      <sheetName val="ДЦснег"/>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ная сетка"/>
      <sheetName val="ЗП_ЮНГ"/>
      <sheetName val="ЗП ТН ВНК"/>
      <sheetName val="Свод ТН ВНК"/>
      <sheetName val="тар.сетка ТН ВНК"/>
      <sheetName val=" М 29 П"/>
      <sheetName val="ц_1991"/>
      <sheetName val="СметаСводная павильон"/>
      <sheetName val="АЧ"/>
      <sheetName val="ИДвалка"/>
      <sheetName val="МТР и обо Зак"/>
      <sheetName val="сводная"/>
      <sheetName val="фонтан разбитый2"/>
      <sheetName val="Январь"/>
      <sheetName val="ПВС с Коэф"/>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РУМН (2)"/>
      <sheetName val="ТРУМН"/>
      <sheetName val="Монтажные (2)"/>
      <sheetName val="АКТ"/>
      <sheetName val="Материалы"/>
      <sheetName val="Модуль1"/>
      <sheetName val="Модуль2"/>
      <sheetName val="Подрядчики"/>
      <sheetName val="СУТТ"/>
      <sheetName val="2002(v2)"/>
      <sheetName val="2002_v2_"/>
    </sheetNames>
    <sheetDataSet>
      <sheetData sheetId="0"/>
      <sheetData sheetId="1"/>
      <sheetData sheetId="2"/>
      <sheetData sheetId="3"/>
      <sheetData sheetId="4" refreshError="1">
        <row r="7">
          <cell r="A7" t="str">
            <v>№№</v>
          </cell>
          <cell r="B7" t="str">
            <v>Наименование</v>
          </cell>
          <cell r="C7" t="str">
            <v>Един. изм</v>
          </cell>
          <cell r="E7" t="str">
            <v>Количество</v>
          </cell>
          <cell r="G7" t="str">
            <v>Цена</v>
          </cell>
          <cell r="I7" t="str">
            <v>Сумма</v>
          </cell>
        </row>
        <row r="8">
          <cell r="D8" t="str">
            <v>Всего</v>
          </cell>
          <cell r="E8" t="str">
            <v>Остаток</v>
          </cell>
          <cell r="F8" t="str">
            <v>Взято</v>
          </cell>
        </row>
        <row r="9">
          <cell r="A9">
            <v>1</v>
          </cell>
          <cell r="B9" t="str">
            <v>Шины алюминиевыешириной 80мм толщиной 5мм</v>
          </cell>
          <cell r="C9" t="str">
            <v>т</v>
          </cell>
          <cell r="D9">
            <v>0.03</v>
          </cell>
          <cell r="E9">
            <v>0</v>
          </cell>
          <cell r="F9">
            <v>0.03</v>
          </cell>
          <cell r="G9">
            <v>40000</v>
          </cell>
          <cell r="I9">
            <v>1200</v>
          </cell>
        </row>
        <row r="10">
          <cell r="A10">
            <v>2</v>
          </cell>
          <cell r="B10" t="str">
            <v>Изолятор опорный ИО-10-750</v>
          </cell>
          <cell r="C10" t="str">
            <v>шт</v>
          </cell>
          <cell r="D10">
            <v>18</v>
          </cell>
          <cell r="E10">
            <v>0</v>
          </cell>
          <cell r="F10">
            <v>18</v>
          </cell>
          <cell r="G10">
            <v>95</v>
          </cell>
          <cell r="I10">
            <v>1710</v>
          </cell>
        </row>
        <row r="11">
          <cell r="A11">
            <v>3</v>
          </cell>
          <cell r="B11" t="str">
            <v>Шинодержатель ЩП-1-750х1</v>
          </cell>
          <cell r="C11" t="str">
            <v>шт</v>
          </cell>
          <cell r="D11">
            <v>18</v>
          </cell>
          <cell r="E11">
            <v>0</v>
          </cell>
          <cell r="F11">
            <v>18</v>
          </cell>
          <cell r="G11">
            <v>18</v>
          </cell>
          <cell r="I11">
            <v>324</v>
          </cell>
        </row>
        <row r="12">
          <cell r="A12">
            <v>4</v>
          </cell>
          <cell r="B12" t="str">
            <v>М/конструкция под оборудование</v>
          </cell>
          <cell r="C12" t="str">
            <v>т</v>
          </cell>
          <cell r="D12">
            <v>0.34</v>
          </cell>
          <cell r="E12">
            <v>0</v>
          </cell>
          <cell r="F12">
            <v>0.34</v>
          </cell>
          <cell r="G12">
            <v>8100</v>
          </cell>
          <cell r="I12">
            <v>2754</v>
          </cell>
        </row>
        <row r="13">
          <cell r="B13" t="str">
            <v>ИТОГО:</v>
          </cell>
          <cell r="I13">
            <v>5988</v>
          </cell>
        </row>
        <row r="14">
          <cell r="B14" t="str">
            <v>Заготовительно-складские расходы,%</v>
          </cell>
          <cell r="C14" t="str">
            <v>2</v>
          </cell>
          <cell r="I14">
            <v>120</v>
          </cell>
        </row>
        <row r="15">
          <cell r="A15">
            <v>33</v>
          </cell>
          <cell r="E15">
            <v>0</v>
          </cell>
          <cell r="F15">
            <v>0</v>
          </cell>
          <cell r="I15" t="str">
            <v/>
          </cell>
        </row>
        <row r="16">
          <cell r="A16">
            <v>34</v>
          </cell>
          <cell r="E16">
            <v>0</v>
          </cell>
          <cell r="F16">
            <v>0</v>
          </cell>
          <cell r="I16" t="str">
            <v/>
          </cell>
        </row>
        <row r="17">
          <cell r="A17">
            <v>35</v>
          </cell>
          <cell r="E17">
            <v>0</v>
          </cell>
          <cell r="F17">
            <v>0</v>
          </cell>
          <cell r="I17" t="str">
            <v/>
          </cell>
        </row>
        <row r="18">
          <cell r="A18">
            <v>36</v>
          </cell>
          <cell r="E18">
            <v>0</v>
          </cell>
          <cell r="F18">
            <v>0</v>
          </cell>
          <cell r="I18" t="str">
            <v/>
          </cell>
        </row>
        <row r="19">
          <cell r="A19">
            <v>37</v>
          </cell>
          <cell r="E19">
            <v>0</v>
          </cell>
          <cell r="F19">
            <v>0</v>
          </cell>
          <cell r="I19" t="str">
            <v/>
          </cell>
        </row>
        <row r="20">
          <cell r="A20">
            <v>38</v>
          </cell>
          <cell r="E20">
            <v>0</v>
          </cell>
          <cell r="F20">
            <v>0</v>
          </cell>
          <cell r="I20" t="str">
            <v/>
          </cell>
        </row>
        <row r="21">
          <cell r="A21">
            <v>39</v>
          </cell>
          <cell r="E21">
            <v>0</v>
          </cell>
          <cell r="F21">
            <v>0</v>
          </cell>
          <cell r="I21" t="str">
            <v/>
          </cell>
        </row>
        <row r="22">
          <cell r="A22">
            <v>40</v>
          </cell>
          <cell r="E22">
            <v>0</v>
          </cell>
          <cell r="F22">
            <v>0</v>
          </cell>
          <cell r="I22" t="str">
            <v/>
          </cell>
        </row>
        <row r="23">
          <cell r="A23">
            <v>41</v>
          </cell>
          <cell r="E23">
            <v>0</v>
          </cell>
          <cell r="F23">
            <v>0</v>
          </cell>
          <cell r="I23" t="str">
            <v/>
          </cell>
        </row>
        <row r="24">
          <cell r="A24">
            <v>42</v>
          </cell>
          <cell r="E24">
            <v>0</v>
          </cell>
          <cell r="F24">
            <v>0</v>
          </cell>
          <cell r="I24" t="str">
            <v/>
          </cell>
        </row>
        <row r="25">
          <cell r="A25">
            <v>43</v>
          </cell>
          <cell r="E25">
            <v>0</v>
          </cell>
          <cell r="F25">
            <v>0</v>
          </cell>
          <cell r="I25" t="str">
            <v/>
          </cell>
        </row>
        <row r="26">
          <cell r="A26">
            <v>44</v>
          </cell>
          <cell r="E26">
            <v>0</v>
          </cell>
          <cell r="F26">
            <v>0</v>
          </cell>
          <cell r="I26" t="str">
            <v/>
          </cell>
        </row>
        <row r="27">
          <cell r="A27">
            <v>45</v>
          </cell>
          <cell r="E27">
            <v>0</v>
          </cell>
          <cell r="F27">
            <v>0</v>
          </cell>
          <cell r="I27" t="str">
            <v/>
          </cell>
        </row>
        <row r="28">
          <cell r="A28">
            <v>46</v>
          </cell>
          <cell r="E28">
            <v>0</v>
          </cell>
          <cell r="F28">
            <v>0</v>
          </cell>
          <cell r="I28" t="str">
            <v/>
          </cell>
        </row>
        <row r="29">
          <cell r="A29">
            <v>47</v>
          </cell>
          <cell r="E29">
            <v>0</v>
          </cell>
          <cell r="F29">
            <v>0</v>
          </cell>
          <cell r="I29" t="str">
            <v/>
          </cell>
        </row>
        <row r="30">
          <cell r="A30">
            <v>48</v>
          </cell>
          <cell r="E30">
            <v>0</v>
          </cell>
          <cell r="F30">
            <v>0</v>
          </cell>
          <cell r="I30" t="str">
            <v/>
          </cell>
        </row>
        <row r="31">
          <cell r="A31">
            <v>49</v>
          </cell>
          <cell r="E31">
            <v>0</v>
          </cell>
          <cell r="F31">
            <v>0</v>
          </cell>
          <cell r="I31" t="str">
            <v/>
          </cell>
        </row>
        <row r="32">
          <cell r="A32">
            <v>50</v>
          </cell>
          <cell r="E32">
            <v>0</v>
          </cell>
          <cell r="F32">
            <v>0</v>
          </cell>
          <cell r="I32" t="str">
            <v/>
          </cell>
        </row>
        <row r="33">
          <cell r="A33">
            <v>51</v>
          </cell>
          <cell r="E33">
            <v>0</v>
          </cell>
          <cell r="F33">
            <v>0</v>
          </cell>
          <cell r="I33" t="str">
            <v/>
          </cell>
        </row>
        <row r="34">
          <cell r="A34">
            <v>52</v>
          </cell>
          <cell r="E34">
            <v>0</v>
          </cell>
          <cell r="F34">
            <v>0</v>
          </cell>
          <cell r="I34" t="str">
            <v/>
          </cell>
        </row>
        <row r="35">
          <cell r="A35">
            <v>53</v>
          </cell>
          <cell r="E35">
            <v>0</v>
          </cell>
          <cell r="F35">
            <v>0</v>
          </cell>
          <cell r="I35" t="str">
            <v/>
          </cell>
        </row>
        <row r="36">
          <cell r="A36">
            <v>54</v>
          </cell>
          <cell r="E36">
            <v>0</v>
          </cell>
          <cell r="F36">
            <v>0</v>
          </cell>
          <cell r="I36" t="str">
            <v/>
          </cell>
        </row>
        <row r="37">
          <cell r="A37">
            <v>55</v>
          </cell>
          <cell r="E37">
            <v>0</v>
          </cell>
          <cell r="F37">
            <v>0</v>
          </cell>
          <cell r="I37" t="str">
            <v/>
          </cell>
        </row>
        <row r="38">
          <cell r="A38">
            <v>56</v>
          </cell>
          <cell r="E38">
            <v>0</v>
          </cell>
          <cell r="F38">
            <v>0</v>
          </cell>
          <cell r="I38" t="str">
            <v/>
          </cell>
        </row>
        <row r="39">
          <cell r="A39">
            <v>57</v>
          </cell>
          <cell r="E39">
            <v>0</v>
          </cell>
          <cell r="F39">
            <v>0</v>
          </cell>
          <cell r="I39" t="str">
            <v/>
          </cell>
        </row>
        <row r="40">
          <cell r="A40">
            <v>58</v>
          </cell>
          <cell r="E40">
            <v>0</v>
          </cell>
          <cell r="F40">
            <v>0</v>
          </cell>
          <cell r="I40" t="str">
            <v/>
          </cell>
        </row>
        <row r="41">
          <cell r="A41">
            <v>59</v>
          </cell>
          <cell r="E41">
            <v>0</v>
          </cell>
          <cell r="F41">
            <v>0</v>
          </cell>
          <cell r="I41" t="str">
            <v/>
          </cell>
        </row>
        <row r="42">
          <cell r="A42">
            <v>60</v>
          </cell>
          <cell r="E42">
            <v>0</v>
          </cell>
          <cell r="F42">
            <v>0</v>
          </cell>
          <cell r="I42" t="str">
            <v/>
          </cell>
        </row>
        <row r="43">
          <cell r="A43">
            <v>61</v>
          </cell>
          <cell r="E43">
            <v>0</v>
          </cell>
          <cell r="F43">
            <v>0</v>
          </cell>
          <cell r="I43" t="str">
            <v/>
          </cell>
        </row>
        <row r="44">
          <cell r="A44">
            <v>62</v>
          </cell>
          <cell r="E44">
            <v>0</v>
          </cell>
          <cell r="F44">
            <v>0</v>
          </cell>
          <cell r="I44" t="str">
            <v/>
          </cell>
        </row>
        <row r="45">
          <cell r="A45">
            <v>63</v>
          </cell>
          <cell r="E45">
            <v>0</v>
          </cell>
          <cell r="F45">
            <v>0</v>
          </cell>
          <cell r="I45" t="str">
            <v/>
          </cell>
        </row>
        <row r="46">
          <cell r="A46">
            <v>64</v>
          </cell>
          <cell r="E46">
            <v>0</v>
          </cell>
          <cell r="F46">
            <v>0</v>
          </cell>
          <cell r="I46" t="str">
            <v/>
          </cell>
        </row>
        <row r="47">
          <cell r="A47">
            <v>65</v>
          </cell>
          <cell r="E47">
            <v>0</v>
          </cell>
          <cell r="F47">
            <v>0</v>
          </cell>
          <cell r="I47" t="str">
            <v/>
          </cell>
        </row>
        <row r="48">
          <cell r="A48">
            <v>66</v>
          </cell>
          <cell r="E48">
            <v>0</v>
          </cell>
          <cell r="F48">
            <v>0</v>
          </cell>
          <cell r="I48" t="str">
            <v/>
          </cell>
        </row>
        <row r="49">
          <cell r="A49">
            <v>67</v>
          </cell>
          <cell r="E49">
            <v>0</v>
          </cell>
          <cell r="F49">
            <v>0</v>
          </cell>
          <cell r="I49" t="str">
            <v/>
          </cell>
        </row>
        <row r="50">
          <cell r="A50">
            <v>68</v>
          </cell>
          <cell r="E50">
            <v>0</v>
          </cell>
          <cell r="F50">
            <v>0</v>
          </cell>
          <cell r="I50" t="str">
            <v/>
          </cell>
        </row>
        <row r="51">
          <cell r="A51">
            <v>69</v>
          </cell>
          <cell r="E51">
            <v>0</v>
          </cell>
          <cell r="F51">
            <v>0</v>
          </cell>
          <cell r="I51" t="str">
            <v/>
          </cell>
        </row>
        <row r="52">
          <cell r="A52">
            <v>70</v>
          </cell>
          <cell r="E52">
            <v>0</v>
          </cell>
          <cell r="F52">
            <v>0</v>
          </cell>
          <cell r="I52" t="str">
            <v/>
          </cell>
        </row>
        <row r="53">
          <cell r="A53">
            <v>71</v>
          </cell>
          <cell r="E53">
            <v>0</v>
          </cell>
          <cell r="F53">
            <v>0</v>
          </cell>
          <cell r="I53" t="str">
            <v/>
          </cell>
        </row>
        <row r="54">
          <cell r="A54">
            <v>72</v>
          </cell>
          <cell r="E54">
            <v>0</v>
          </cell>
          <cell r="F54">
            <v>0</v>
          </cell>
          <cell r="I54" t="str">
            <v/>
          </cell>
        </row>
        <row r="55">
          <cell r="A55">
            <v>73</v>
          </cell>
          <cell r="E55">
            <v>0</v>
          </cell>
          <cell r="F55">
            <v>0</v>
          </cell>
          <cell r="I55" t="str">
            <v/>
          </cell>
        </row>
        <row r="56">
          <cell r="A56">
            <v>74</v>
          </cell>
          <cell r="E56">
            <v>0</v>
          </cell>
          <cell r="F56">
            <v>0</v>
          </cell>
          <cell r="I56" t="str">
            <v/>
          </cell>
        </row>
        <row r="57">
          <cell r="A57">
            <v>75</v>
          </cell>
          <cell r="E57">
            <v>0</v>
          </cell>
          <cell r="F57">
            <v>0</v>
          </cell>
          <cell r="I57" t="str">
            <v/>
          </cell>
        </row>
        <row r="58">
          <cell r="A58">
            <v>76</v>
          </cell>
          <cell r="E58">
            <v>0</v>
          </cell>
          <cell r="F58">
            <v>0</v>
          </cell>
          <cell r="I58" t="str">
            <v/>
          </cell>
        </row>
        <row r="59">
          <cell r="A59">
            <v>77</v>
          </cell>
          <cell r="E59">
            <v>0</v>
          </cell>
          <cell r="F59">
            <v>0</v>
          </cell>
          <cell r="I59" t="str">
            <v/>
          </cell>
        </row>
        <row r="60">
          <cell r="A60">
            <v>78</v>
          </cell>
          <cell r="E60">
            <v>0</v>
          </cell>
          <cell r="F60">
            <v>0</v>
          </cell>
          <cell r="I60" t="str">
            <v/>
          </cell>
        </row>
        <row r="61">
          <cell r="A61">
            <v>79</v>
          </cell>
          <cell r="E61">
            <v>0</v>
          </cell>
          <cell r="F61">
            <v>0</v>
          </cell>
          <cell r="I61" t="str">
            <v/>
          </cell>
        </row>
        <row r="62">
          <cell r="A62">
            <v>80</v>
          </cell>
          <cell r="E62">
            <v>0</v>
          </cell>
          <cell r="F62">
            <v>0</v>
          </cell>
          <cell r="I62" t="str">
            <v/>
          </cell>
        </row>
        <row r="63">
          <cell r="A63">
            <v>81</v>
          </cell>
          <cell r="E63">
            <v>0</v>
          </cell>
          <cell r="F63">
            <v>0</v>
          </cell>
          <cell r="I63" t="str">
            <v/>
          </cell>
        </row>
        <row r="64">
          <cell r="A64">
            <v>82</v>
          </cell>
          <cell r="E64">
            <v>0</v>
          </cell>
          <cell r="F64">
            <v>0</v>
          </cell>
          <cell r="I64" t="str">
            <v/>
          </cell>
        </row>
        <row r="65">
          <cell r="A65">
            <v>83</v>
          </cell>
          <cell r="E65">
            <v>0</v>
          </cell>
          <cell r="F65">
            <v>0</v>
          </cell>
          <cell r="I65" t="str">
            <v/>
          </cell>
        </row>
        <row r="66">
          <cell r="A66">
            <v>84</v>
          </cell>
          <cell r="E66">
            <v>0</v>
          </cell>
          <cell r="F66">
            <v>0</v>
          </cell>
          <cell r="I66" t="str">
            <v/>
          </cell>
        </row>
        <row r="67">
          <cell r="A67">
            <v>85</v>
          </cell>
          <cell r="E67">
            <v>0</v>
          </cell>
          <cell r="F67">
            <v>0</v>
          </cell>
          <cell r="I67" t="str">
            <v/>
          </cell>
        </row>
        <row r="68">
          <cell r="A68">
            <v>86</v>
          </cell>
          <cell r="E68">
            <v>0</v>
          </cell>
          <cell r="F68">
            <v>0</v>
          </cell>
          <cell r="I68" t="str">
            <v/>
          </cell>
        </row>
        <row r="69">
          <cell r="A69">
            <v>87</v>
          </cell>
          <cell r="E69">
            <v>0</v>
          </cell>
          <cell r="F69">
            <v>0</v>
          </cell>
          <cell r="I69" t="str">
            <v/>
          </cell>
        </row>
        <row r="70">
          <cell r="A70">
            <v>88</v>
          </cell>
          <cell r="E70">
            <v>0</v>
          </cell>
          <cell r="F70">
            <v>0</v>
          </cell>
          <cell r="I70" t="str">
            <v/>
          </cell>
        </row>
        <row r="71">
          <cell r="A71">
            <v>89</v>
          </cell>
          <cell r="E71">
            <v>0</v>
          </cell>
          <cell r="F71">
            <v>0</v>
          </cell>
          <cell r="I71" t="str">
            <v/>
          </cell>
        </row>
        <row r="72">
          <cell r="A72">
            <v>90</v>
          </cell>
          <cell r="E72">
            <v>0</v>
          </cell>
          <cell r="F72">
            <v>0</v>
          </cell>
          <cell r="I72" t="str">
            <v/>
          </cell>
        </row>
        <row r="73">
          <cell r="A73">
            <v>91</v>
          </cell>
          <cell r="E73">
            <v>0</v>
          </cell>
          <cell r="F73">
            <v>0</v>
          </cell>
          <cell r="I73" t="str">
            <v/>
          </cell>
        </row>
        <row r="74">
          <cell r="A74">
            <v>92</v>
          </cell>
          <cell r="E74">
            <v>0</v>
          </cell>
          <cell r="F74">
            <v>0</v>
          </cell>
          <cell r="I74" t="str">
            <v/>
          </cell>
        </row>
      </sheetData>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H94"/>
  <sheetViews>
    <sheetView showGridLines="0" view="pageBreakPreview" topLeftCell="A8" zoomScale="85" zoomScaleNormal="100" zoomScaleSheetLayoutView="85" workbookViewId="0">
      <pane ySplit="13" topLeftCell="A36" activePane="bottomLeft" state="frozen"/>
      <selection activeCell="A8" sqref="A8"/>
      <selection pane="bottomLeft" activeCell="B15" sqref="B15"/>
    </sheetView>
  </sheetViews>
  <sheetFormatPr defaultColWidth="8.85546875" defaultRowHeight="12.75" x14ac:dyDescent="0.2"/>
  <cols>
    <col min="1" max="1" width="6.7109375" style="2" customWidth="1"/>
    <col min="2" max="2" width="18.140625" style="2" customWidth="1"/>
    <col min="3" max="3" width="51.7109375" style="2" customWidth="1"/>
    <col min="4" max="4" width="12.140625" style="2" customWidth="1"/>
    <col min="5" max="5" width="11.7109375" style="2" customWidth="1"/>
    <col min="6" max="8" width="14" style="2" customWidth="1"/>
    <col min="9" max="9" width="14.7109375" style="2" customWidth="1"/>
    <col min="10" max="15" width="11.7109375" style="2" customWidth="1"/>
    <col min="16" max="16" width="14.42578125" style="2" customWidth="1"/>
    <col min="17" max="17" width="6.28515625" style="2" customWidth="1"/>
    <col min="18" max="18" width="13.28515625" style="2" customWidth="1"/>
    <col min="19" max="19" width="6" style="2" customWidth="1"/>
    <col min="20" max="20" width="14" style="2" customWidth="1"/>
    <col min="21" max="21" width="16.28515625" style="2" customWidth="1"/>
    <col min="22" max="22" width="9.28515625" style="2" customWidth="1"/>
    <col min="23" max="23" width="17" style="2" customWidth="1"/>
    <col min="24" max="24" width="10.42578125" style="2" customWidth="1"/>
    <col min="25" max="25" width="14.42578125" style="2" customWidth="1"/>
    <col min="26" max="26" width="9.140625" style="2" customWidth="1"/>
    <col min="27" max="27" width="12.85546875" style="2" customWidth="1"/>
    <col min="28" max="29" width="14.140625" style="2" customWidth="1"/>
    <col min="30" max="31" width="16.85546875" style="2" customWidth="1"/>
    <col min="32" max="32" width="14" style="2" customWidth="1"/>
    <col min="33" max="33" width="14.42578125" style="2" customWidth="1"/>
    <col min="34" max="34" width="16.5703125" style="2" customWidth="1"/>
    <col min="35" max="35" width="10.140625" style="2" bestFit="1" customWidth="1"/>
    <col min="36" max="16384" width="8.85546875" style="2"/>
  </cols>
  <sheetData>
    <row r="1" spans="1:34" ht="15.75" x14ac:dyDescent="0.25">
      <c r="A1" s="1"/>
      <c r="B1" s="1"/>
      <c r="AH1" s="2" t="s">
        <v>35</v>
      </c>
    </row>
    <row r="3" spans="1:34" ht="43.5" customHeight="1" x14ac:dyDescent="0.2">
      <c r="A3" s="326"/>
      <c r="B3" s="326"/>
      <c r="C3" s="326"/>
      <c r="D3" s="326"/>
      <c r="E3" s="326"/>
      <c r="F3" s="326"/>
      <c r="G3" s="326"/>
      <c r="H3" s="326"/>
      <c r="I3" s="326"/>
      <c r="J3" s="326"/>
      <c r="K3" s="326"/>
      <c r="L3" s="326"/>
      <c r="M3" s="117"/>
    </row>
    <row r="8" spans="1:34" s="184" customFormat="1" x14ac:dyDescent="0.2">
      <c r="AC8" s="2"/>
      <c r="AD8" s="2" t="s">
        <v>178</v>
      </c>
    </row>
    <row r="9" spans="1:34" s="184" customFormat="1" x14ac:dyDescent="0.2">
      <c r="AC9" s="2"/>
      <c r="AD9" s="22" t="s">
        <v>179</v>
      </c>
    </row>
    <row r="10" spans="1:34" s="184" customFormat="1" ht="14.25" x14ac:dyDescent="0.2">
      <c r="F10" s="308" t="s">
        <v>186</v>
      </c>
      <c r="AC10" s="2"/>
      <c r="AD10" s="2"/>
    </row>
    <row r="11" spans="1:34" s="184" customFormat="1" x14ac:dyDescent="0.2">
      <c r="AC11" s="2"/>
      <c r="AD11" s="2"/>
    </row>
    <row r="12" spans="1:34" s="184" customFormat="1" x14ac:dyDescent="0.2">
      <c r="B12" s="184" t="s">
        <v>57</v>
      </c>
      <c r="AC12" s="2"/>
      <c r="AD12" s="22"/>
    </row>
    <row r="13" spans="1:34" s="184" customFormat="1" x14ac:dyDescent="0.2">
      <c r="B13" s="184" t="s">
        <v>56</v>
      </c>
      <c r="AD13" s="185"/>
    </row>
    <row r="14" spans="1:34" s="184" customFormat="1" x14ac:dyDescent="0.2">
      <c r="B14" s="184" t="s">
        <v>55</v>
      </c>
      <c r="AD14" s="185"/>
    </row>
    <row r="15" spans="1:34" s="184" customFormat="1" ht="15.75" x14ac:dyDescent="0.25">
      <c r="B15" s="184" t="s">
        <v>54</v>
      </c>
      <c r="E15" s="232"/>
      <c r="K15" s="184" t="s">
        <v>41</v>
      </c>
    </row>
    <row r="17" spans="1:34" ht="12.75" customHeight="1" x14ac:dyDescent="0.2">
      <c r="A17" s="327" t="s">
        <v>0</v>
      </c>
      <c r="B17" s="328" t="s">
        <v>40</v>
      </c>
      <c r="C17" s="327" t="s">
        <v>1</v>
      </c>
      <c r="D17" s="327" t="s">
        <v>2</v>
      </c>
      <c r="E17" s="327" t="s">
        <v>3</v>
      </c>
      <c r="F17" s="311" t="s">
        <v>38</v>
      </c>
      <c r="G17" s="312"/>
      <c r="H17" s="312"/>
      <c r="I17" s="312"/>
      <c r="J17" s="312"/>
      <c r="K17" s="312"/>
      <c r="L17" s="312"/>
      <c r="M17" s="312"/>
      <c r="N17" s="312"/>
      <c r="O17" s="313"/>
      <c r="P17" s="311" t="s">
        <v>4</v>
      </c>
      <c r="Q17" s="312"/>
      <c r="R17" s="312"/>
      <c r="S17" s="312"/>
      <c r="T17" s="312"/>
      <c r="U17" s="312"/>
      <c r="V17" s="312"/>
      <c r="W17" s="312"/>
      <c r="X17" s="312"/>
      <c r="Y17" s="312"/>
      <c r="Z17" s="312"/>
      <c r="AA17" s="312"/>
      <c r="AB17" s="312"/>
      <c r="AC17" s="312"/>
      <c r="AD17" s="312"/>
      <c r="AE17" s="312"/>
      <c r="AF17" s="312"/>
      <c r="AG17" s="312"/>
      <c r="AH17" s="313"/>
    </row>
    <row r="18" spans="1:34" ht="12.75" customHeight="1" x14ac:dyDescent="0.2">
      <c r="A18" s="327"/>
      <c r="B18" s="329"/>
      <c r="C18" s="327"/>
      <c r="D18" s="327"/>
      <c r="E18" s="327"/>
      <c r="F18" s="314" t="s">
        <v>120</v>
      </c>
      <c r="G18" s="316" t="s">
        <v>5</v>
      </c>
      <c r="H18" s="317"/>
      <c r="I18" s="317"/>
      <c r="J18" s="317"/>
      <c r="K18" s="317"/>
      <c r="L18" s="317"/>
      <c r="M18" s="317"/>
      <c r="N18" s="317"/>
      <c r="O18" s="318"/>
      <c r="P18" s="319" t="s">
        <v>6</v>
      </c>
      <c r="Q18" s="311" t="s">
        <v>5</v>
      </c>
      <c r="R18" s="312"/>
      <c r="S18" s="312"/>
      <c r="T18" s="313"/>
      <c r="U18" s="320" t="s">
        <v>7</v>
      </c>
      <c r="V18" s="320" t="s">
        <v>8</v>
      </c>
      <c r="W18" s="320" t="s">
        <v>9</v>
      </c>
      <c r="X18" s="320" t="s">
        <v>10</v>
      </c>
      <c r="Y18" s="320" t="s">
        <v>11</v>
      </c>
      <c r="Z18" s="320" t="s">
        <v>12</v>
      </c>
      <c r="AA18" s="320" t="s">
        <v>43</v>
      </c>
      <c r="AB18" s="320" t="s">
        <v>13</v>
      </c>
      <c r="AC18" s="320" t="s">
        <v>14</v>
      </c>
      <c r="AD18" s="323" t="s">
        <v>44</v>
      </c>
      <c r="AE18" s="323" t="s">
        <v>36</v>
      </c>
      <c r="AF18" s="323" t="s">
        <v>36</v>
      </c>
      <c r="AG18" s="323" t="s">
        <v>15</v>
      </c>
      <c r="AH18" s="323" t="s">
        <v>37</v>
      </c>
    </row>
    <row r="19" spans="1:34" ht="15" customHeight="1" x14ac:dyDescent="0.2">
      <c r="A19" s="327"/>
      <c r="B19" s="329"/>
      <c r="C19" s="327"/>
      <c r="D19" s="327"/>
      <c r="E19" s="327"/>
      <c r="F19" s="314"/>
      <c r="G19" s="319" t="s">
        <v>39</v>
      </c>
      <c r="H19" s="327" t="s">
        <v>119</v>
      </c>
      <c r="I19" s="327" t="s">
        <v>118</v>
      </c>
      <c r="J19" s="319" t="s">
        <v>16</v>
      </c>
      <c r="K19" s="319" t="s">
        <v>17</v>
      </c>
      <c r="L19" s="319" t="s">
        <v>18</v>
      </c>
      <c r="M19" s="319" t="s">
        <v>43</v>
      </c>
      <c r="N19" s="319" t="s">
        <v>13</v>
      </c>
      <c r="O19" s="319" t="s">
        <v>14</v>
      </c>
      <c r="P19" s="314"/>
      <c r="Q19" s="331" t="s">
        <v>19</v>
      </c>
      <c r="R19" s="331"/>
      <c r="S19" s="331" t="s">
        <v>20</v>
      </c>
      <c r="T19" s="331"/>
      <c r="U19" s="321"/>
      <c r="V19" s="321"/>
      <c r="W19" s="321"/>
      <c r="X19" s="321"/>
      <c r="Y19" s="321"/>
      <c r="Z19" s="321"/>
      <c r="AA19" s="321"/>
      <c r="AB19" s="321"/>
      <c r="AC19" s="321"/>
      <c r="AD19" s="324"/>
      <c r="AE19" s="324"/>
      <c r="AF19" s="324"/>
      <c r="AG19" s="324"/>
      <c r="AH19" s="324"/>
    </row>
    <row r="20" spans="1:34" ht="83.25" customHeight="1" x14ac:dyDescent="0.2">
      <c r="A20" s="327"/>
      <c r="B20" s="330"/>
      <c r="C20" s="327"/>
      <c r="D20" s="327"/>
      <c r="E20" s="327"/>
      <c r="F20" s="315"/>
      <c r="G20" s="315"/>
      <c r="H20" s="327"/>
      <c r="I20" s="327"/>
      <c r="J20" s="315"/>
      <c r="K20" s="315"/>
      <c r="L20" s="315"/>
      <c r="M20" s="315"/>
      <c r="N20" s="315"/>
      <c r="O20" s="315"/>
      <c r="P20" s="315"/>
      <c r="Q20" s="3" t="s">
        <v>21</v>
      </c>
      <c r="R20" s="3" t="s">
        <v>22</v>
      </c>
      <c r="S20" s="3" t="s">
        <v>21</v>
      </c>
      <c r="T20" s="3" t="s">
        <v>22</v>
      </c>
      <c r="U20" s="322"/>
      <c r="V20" s="322"/>
      <c r="W20" s="322"/>
      <c r="X20" s="322"/>
      <c r="Y20" s="322"/>
      <c r="Z20" s="322"/>
      <c r="AA20" s="322"/>
      <c r="AB20" s="322"/>
      <c r="AC20" s="322"/>
      <c r="AD20" s="325"/>
      <c r="AE20" s="325"/>
      <c r="AF20" s="325"/>
      <c r="AG20" s="325"/>
      <c r="AH20" s="325"/>
    </row>
    <row r="21" spans="1:34" x14ac:dyDescent="0.2">
      <c r="A21" s="21">
        <v>1</v>
      </c>
      <c r="B21" s="21"/>
      <c r="C21" s="4">
        <f>A21+1</f>
        <v>2</v>
      </c>
      <c r="D21" s="4">
        <f t="shared" ref="D21:L21" si="0">C21+1</f>
        <v>3</v>
      </c>
      <c r="E21" s="4">
        <f t="shared" si="0"/>
        <v>4</v>
      </c>
      <c r="F21" s="4">
        <f t="shared" si="0"/>
        <v>5</v>
      </c>
      <c r="G21" s="4">
        <f t="shared" si="0"/>
        <v>6</v>
      </c>
      <c r="H21" s="4">
        <f>G21+1</f>
        <v>7</v>
      </c>
      <c r="I21" s="4">
        <f>H21+1</f>
        <v>8</v>
      </c>
      <c r="J21" s="4">
        <f>H21+1</f>
        <v>8</v>
      </c>
      <c r="K21" s="4">
        <f t="shared" si="0"/>
        <v>9</v>
      </c>
      <c r="L21" s="4">
        <f t="shared" si="0"/>
        <v>10</v>
      </c>
      <c r="M21" s="4"/>
      <c r="N21" s="4">
        <f t="shared" ref="N21" si="1">L21+1</f>
        <v>11</v>
      </c>
      <c r="O21" s="4">
        <f t="shared" ref="O21:Z21" si="2">N21+1</f>
        <v>12</v>
      </c>
      <c r="P21" s="4">
        <f t="shared" si="2"/>
        <v>13</v>
      </c>
      <c r="Q21" s="4">
        <f t="shared" si="2"/>
        <v>14</v>
      </c>
      <c r="R21" s="4">
        <f t="shared" si="2"/>
        <v>15</v>
      </c>
      <c r="S21" s="4">
        <f t="shared" si="2"/>
        <v>16</v>
      </c>
      <c r="T21" s="4">
        <f t="shared" si="2"/>
        <v>17</v>
      </c>
      <c r="U21" s="4">
        <f t="shared" si="2"/>
        <v>18</v>
      </c>
      <c r="V21" s="4">
        <f t="shared" si="2"/>
        <v>19</v>
      </c>
      <c r="W21" s="4">
        <f t="shared" si="2"/>
        <v>20</v>
      </c>
      <c r="X21" s="4">
        <f t="shared" si="2"/>
        <v>21</v>
      </c>
      <c r="Y21" s="4">
        <f t="shared" si="2"/>
        <v>22</v>
      </c>
      <c r="Z21" s="4">
        <f t="shared" si="2"/>
        <v>23</v>
      </c>
      <c r="AA21" s="4"/>
      <c r="AB21" s="4">
        <f t="shared" ref="AB21" si="3">Z21+1</f>
        <v>24</v>
      </c>
      <c r="AC21" s="4">
        <f t="shared" ref="AC21:AD21" si="4">AB21+1</f>
        <v>25</v>
      </c>
      <c r="AD21" s="4">
        <f t="shared" si="4"/>
        <v>26</v>
      </c>
      <c r="AE21" s="4"/>
      <c r="AF21" s="4">
        <f>AD21+1</f>
        <v>27</v>
      </c>
      <c r="AG21" s="4">
        <f t="shared" ref="AG21:AH21" si="5">AF21+1</f>
        <v>28</v>
      </c>
      <c r="AH21" s="4">
        <f t="shared" si="5"/>
        <v>29</v>
      </c>
    </row>
    <row r="22" spans="1:34" ht="38.25" x14ac:dyDescent="0.2">
      <c r="A22" s="233"/>
      <c r="B22" s="234"/>
      <c r="C22" s="235" t="s">
        <v>77</v>
      </c>
      <c r="D22" s="236"/>
      <c r="E22" s="236"/>
      <c r="F22" s="236"/>
      <c r="G22" s="236"/>
      <c r="H22" s="236"/>
      <c r="I22" s="236"/>
      <c r="J22" s="236"/>
      <c r="K22" s="236"/>
      <c r="L22" s="236"/>
      <c r="M22" s="236"/>
      <c r="N22" s="236"/>
      <c r="O22" s="236"/>
      <c r="P22" s="236"/>
      <c r="Q22" s="236"/>
      <c r="R22" s="237"/>
      <c r="S22" s="236"/>
      <c r="T22" s="237"/>
      <c r="U22" s="238">
        <f t="shared" ref="U22:U27" si="6">J22*$E$52</f>
        <v>0</v>
      </c>
      <c r="V22" s="236"/>
      <c r="W22" s="238">
        <f t="shared" ref="W22:W27" si="7">K22*$E$53</f>
        <v>0</v>
      </c>
      <c r="X22" s="236"/>
      <c r="Y22" s="236"/>
      <c r="Z22" s="236"/>
      <c r="AA22" s="236"/>
      <c r="AB22" s="236"/>
      <c r="AC22" s="236"/>
      <c r="AD22" s="239"/>
      <c r="AE22" s="5"/>
      <c r="AF22" s="5"/>
      <c r="AG22" s="5"/>
      <c r="AH22" s="6"/>
    </row>
    <row r="23" spans="1:34" ht="14.25" x14ac:dyDescent="0.2">
      <c r="A23" s="253">
        <v>1</v>
      </c>
      <c r="B23" s="240"/>
      <c r="C23" s="241"/>
      <c r="D23" s="249"/>
      <c r="E23" s="243"/>
      <c r="F23" s="244"/>
      <c r="G23" s="244"/>
      <c r="H23" s="244"/>
      <c r="I23" s="244"/>
      <c r="J23" s="244"/>
      <c r="K23" s="244"/>
      <c r="L23" s="244"/>
      <c r="M23" s="244"/>
      <c r="N23" s="244"/>
      <c r="O23" s="244"/>
      <c r="P23" s="238"/>
      <c r="Q23" s="245"/>
      <c r="R23" s="238">
        <v>0</v>
      </c>
      <c r="S23" s="245"/>
      <c r="T23" s="238">
        <v>0</v>
      </c>
      <c r="U23" s="238">
        <f t="shared" si="6"/>
        <v>0</v>
      </c>
      <c r="V23" s="238"/>
      <c r="W23" s="238">
        <f t="shared" si="7"/>
        <v>0</v>
      </c>
      <c r="X23" s="238"/>
      <c r="Y23" s="238">
        <f>L23*$E$52</f>
        <v>0</v>
      </c>
      <c r="Z23" s="238"/>
      <c r="AA23" s="238">
        <f>M23*$E$25</f>
        <v>0</v>
      </c>
      <c r="AB23" s="238">
        <f>N23*$E$52*$E$56</f>
        <v>0</v>
      </c>
      <c r="AC23" s="238">
        <f>O23*$E$52*$E$57</f>
        <v>0</v>
      </c>
      <c r="AD23" s="246">
        <f t="shared" ref="AD23:AD25" si="8">U23+W23+AA23++AB23+AC23</f>
        <v>0</v>
      </c>
    </row>
    <row r="24" spans="1:34" x14ac:dyDescent="0.2">
      <c r="A24" s="253">
        <v>2</v>
      </c>
      <c r="B24" s="247"/>
      <c r="C24" s="254"/>
      <c r="D24" s="242"/>
      <c r="E24" s="243"/>
      <c r="F24" s="244"/>
      <c r="G24" s="244"/>
      <c r="H24" s="244"/>
      <c r="I24" s="244"/>
      <c r="J24" s="244"/>
      <c r="K24" s="244"/>
      <c r="L24" s="244"/>
      <c r="M24" s="244"/>
      <c r="N24" s="244"/>
      <c r="O24" s="244"/>
      <c r="P24" s="238"/>
      <c r="Q24" s="245"/>
      <c r="R24" s="238"/>
      <c r="S24" s="245"/>
      <c r="T24" s="238"/>
      <c r="U24" s="238">
        <f t="shared" si="6"/>
        <v>0</v>
      </c>
      <c r="V24" s="238"/>
      <c r="W24" s="238">
        <f t="shared" si="7"/>
        <v>0</v>
      </c>
      <c r="X24" s="238"/>
      <c r="Y24" s="238">
        <f>L24*$E$52</f>
        <v>0</v>
      </c>
      <c r="Z24" s="238"/>
      <c r="AA24" s="238"/>
      <c r="AB24" s="238">
        <f>N24*$E$52*$E$56</f>
        <v>0</v>
      </c>
      <c r="AC24" s="238">
        <f>O24*$E$52*$E$57</f>
        <v>0</v>
      </c>
      <c r="AD24" s="246">
        <f t="shared" si="8"/>
        <v>0</v>
      </c>
      <c r="AE24" s="20" t="e">
        <f>$AD$43/$AD$28*AD24</f>
        <v>#REF!</v>
      </c>
      <c r="AF24" s="7"/>
      <c r="AG24" s="7"/>
      <c r="AH24" s="8"/>
    </row>
    <row r="25" spans="1:34" x14ac:dyDescent="0.2">
      <c r="A25" s="253">
        <v>3</v>
      </c>
      <c r="B25" s="247"/>
      <c r="C25" s="254"/>
      <c r="D25" s="248"/>
      <c r="E25" s="243"/>
      <c r="F25" s="244"/>
      <c r="G25" s="244"/>
      <c r="H25" s="244"/>
      <c r="I25" s="244"/>
      <c r="J25" s="244"/>
      <c r="K25" s="244"/>
      <c r="L25" s="244"/>
      <c r="M25" s="244"/>
      <c r="N25" s="244"/>
      <c r="O25" s="244"/>
      <c r="P25" s="238"/>
      <c r="Q25" s="245"/>
      <c r="R25" s="238"/>
      <c r="S25" s="245"/>
      <c r="T25" s="238"/>
      <c r="U25" s="238">
        <f t="shared" si="6"/>
        <v>0</v>
      </c>
      <c r="V25" s="238"/>
      <c r="W25" s="238">
        <f t="shared" si="7"/>
        <v>0</v>
      </c>
      <c r="X25" s="238"/>
      <c r="Y25" s="238">
        <f>L25*$E$52</f>
        <v>0</v>
      </c>
      <c r="Z25" s="238"/>
      <c r="AA25" s="238"/>
      <c r="AB25" s="238">
        <f>N25*$E$52*$E$56</f>
        <v>0</v>
      </c>
      <c r="AC25" s="238">
        <f>O25*$E$52*$E$57</f>
        <v>0</v>
      </c>
      <c r="AD25" s="246">
        <f t="shared" si="8"/>
        <v>0</v>
      </c>
      <c r="AE25" s="20" t="e">
        <f>$AD$43/$AD$28*AD25</f>
        <v>#REF!</v>
      </c>
      <c r="AF25" s="7"/>
      <c r="AG25" s="7"/>
      <c r="AH25" s="8"/>
    </row>
    <row r="26" spans="1:34" ht="13.5" customHeight="1" x14ac:dyDescent="0.2">
      <c r="A26" s="253">
        <v>4</v>
      </c>
      <c r="B26" s="247"/>
      <c r="C26" s="254"/>
      <c r="D26" s="249"/>
      <c r="E26" s="250"/>
      <c r="F26" s="244"/>
      <c r="G26" s="244"/>
      <c r="H26" s="244"/>
      <c r="I26" s="244"/>
      <c r="J26" s="244"/>
      <c r="K26" s="244"/>
      <c r="L26" s="244"/>
      <c r="M26" s="244"/>
      <c r="N26" s="244"/>
      <c r="O26" s="244"/>
      <c r="P26" s="238"/>
      <c r="Q26" s="245"/>
      <c r="R26" s="251"/>
      <c r="S26" s="238"/>
      <c r="T26" s="238"/>
      <c r="U26" s="238">
        <f t="shared" si="6"/>
        <v>0</v>
      </c>
      <c r="V26" s="238"/>
      <c r="W26" s="238">
        <f t="shared" si="7"/>
        <v>0</v>
      </c>
      <c r="X26" s="238"/>
      <c r="Y26" s="238">
        <f>L26*$E$52</f>
        <v>0</v>
      </c>
      <c r="Z26" s="238"/>
      <c r="AA26" s="238">
        <f>M26*$E$54</f>
        <v>0</v>
      </c>
      <c r="AB26" s="238">
        <f>N26*$E$52*$E$56</f>
        <v>0</v>
      </c>
      <c r="AC26" s="238">
        <f>O26*$E$52*$E$57</f>
        <v>0</v>
      </c>
      <c r="AD26" s="246">
        <f>U26+W26+AA26++AB26+AC26</f>
        <v>0</v>
      </c>
      <c r="AE26" s="20" t="e">
        <f>$AD$43/$AD$28*AD26</f>
        <v>#REF!</v>
      </c>
      <c r="AF26" s="7"/>
      <c r="AG26" s="7"/>
      <c r="AH26" s="8"/>
    </row>
    <row r="27" spans="1:34" x14ac:dyDescent="0.2">
      <c r="A27" s="253">
        <v>5</v>
      </c>
      <c r="B27" s="247"/>
      <c r="C27" s="254"/>
      <c r="D27" s="249"/>
      <c r="E27" s="243"/>
      <c r="F27" s="244"/>
      <c r="G27" s="244"/>
      <c r="H27" s="244"/>
      <c r="I27" s="244"/>
      <c r="J27" s="244"/>
      <c r="K27" s="244"/>
      <c r="L27" s="244"/>
      <c r="M27" s="244"/>
      <c r="N27" s="244"/>
      <c r="O27" s="244"/>
      <c r="P27" s="238"/>
      <c r="Q27" s="245"/>
      <c r="R27" s="238"/>
      <c r="S27" s="245"/>
      <c r="T27" s="238"/>
      <c r="U27" s="238">
        <f t="shared" si="6"/>
        <v>0</v>
      </c>
      <c r="V27" s="238"/>
      <c r="W27" s="238">
        <f t="shared" si="7"/>
        <v>0</v>
      </c>
      <c r="X27" s="238"/>
      <c r="Y27" s="238">
        <f>L27*$E$52</f>
        <v>0</v>
      </c>
      <c r="Z27" s="238"/>
      <c r="AA27" s="238">
        <f>M27*$E$54</f>
        <v>0</v>
      </c>
      <c r="AB27" s="238">
        <f>N27*$E$52*$E$56</f>
        <v>0</v>
      </c>
      <c r="AC27" s="238">
        <f>O27*$E$52*$E$57</f>
        <v>0</v>
      </c>
      <c r="AD27" s="246">
        <f>U27+W27+AA27++AB27+AC27</f>
        <v>0</v>
      </c>
      <c r="AE27" s="20" t="e">
        <f>$AD$43/$AD$28*AD27</f>
        <v>#REF!</v>
      </c>
      <c r="AF27" s="7"/>
      <c r="AG27" s="7"/>
      <c r="AH27" s="8"/>
    </row>
    <row r="28" spans="1:34" s="72" customFormat="1" x14ac:dyDescent="0.2">
      <c r="A28" s="186"/>
      <c r="B28" s="187"/>
      <c r="C28" s="188" t="s">
        <v>23</v>
      </c>
      <c r="D28" s="189"/>
      <c r="E28" s="18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90"/>
      <c r="AE28" s="69" t="e">
        <f>SUM(AE22:AE27)</f>
        <v>#REF!</v>
      </c>
      <c r="AF28" s="70"/>
      <c r="AG28" s="70"/>
      <c r="AH28" s="71"/>
    </row>
    <row r="29" spans="1:34" s="124" customFormat="1" ht="23.25" customHeight="1" x14ac:dyDescent="0.2">
      <c r="A29" s="191"/>
      <c r="B29" s="192" t="s">
        <v>97</v>
      </c>
      <c r="C29" s="194" t="s">
        <v>94</v>
      </c>
      <c r="D29" s="193" t="s">
        <v>96</v>
      </c>
      <c r="E29" s="194"/>
      <c r="F29" s="194"/>
      <c r="G29" s="194"/>
      <c r="H29" s="194"/>
      <c r="I29" s="194"/>
      <c r="J29" s="194"/>
      <c r="K29" s="194"/>
      <c r="L29" s="194"/>
      <c r="M29" s="194"/>
      <c r="N29" s="194"/>
      <c r="O29" s="194"/>
      <c r="P29" s="194"/>
      <c r="Q29" s="194"/>
      <c r="R29" s="193"/>
      <c r="S29" s="194"/>
      <c r="T29" s="193"/>
      <c r="U29" s="193"/>
      <c r="V29" s="193"/>
      <c r="W29" s="193"/>
      <c r="X29" s="193"/>
      <c r="Y29" s="193"/>
      <c r="Z29" s="193"/>
      <c r="AA29" s="193"/>
      <c r="AB29" s="193"/>
      <c r="AC29" s="193"/>
      <c r="AD29" s="252"/>
      <c r="AE29" s="122"/>
      <c r="AF29" s="122"/>
      <c r="AG29" s="122"/>
      <c r="AH29" s="123"/>
    </row>
    <row r="30" spans="1:34" s="72" customFormat="1" x14ac:dyDescent="0.2">
      <c r="A30" s="186"/>
      <c r="B30" s="187"/>
      <c r="C30" s="188" t="s">
        <v>27</v>
      </c>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90">
        <f>SUM(AD28:AD29)</f>
        <v>0</v>
      </c>
      <c r="AE30" s="69"/>
      <c r="AF30" s="70"/>
      <c r="AG30" s="70"/>
      <c r="AH30" s="71"/>
    </row>
    <row r="31" spans="1:34" x14ac:dyDescent="0.2">
      <c r="A31" s="195"/>
      <c r="B31" s="196"/>
      <c r="C31" s="197" t="s">
        <v>24</v>
      </c>
      <c r="D31" s="198" t="s">
        <v>34</v>
      </c>
      <c r="E31" s="258"/>
      <c r="F31" s="197"/>
      <c r="G31" s="197"/>
      <c r="H31" s="197"/>
      <c r="I31" s="197"/>
      <c r="J31" s="197"/>
      <c r="K31" s="197"/>
      <c r="L31" s="197"/>
      <c r="M31" s="197"/>
      <c r="N31" s="197"/>
      <c r="O31" s="197"/>
      <c r="P31" s="197"/>
      <c r="Q31" s="197"/>
      <c r="R31" s="199"/>
      <c r="S31" s="197"/>
      <c r="T31" s="199"/>
      <c r="U31" s="199"/>
      <c r="V31" s="199"/>
      <c r="W31" s="199"/>
      <c r="X31" s="199"/>
      <c r="Y31" s="199"/>
      <c r="Z31" s="199"/>
      <c r="AA31" s="199"/>
      <c r="AB31" s="199"/>
      <c r="AC31" s="199"/>
      <c r="AD31" s="257">
        <f>(AD30)*E31</f>
        <v>0</v>
      </c>
      <c r="AE31" s="7"/>
      <c r="AF31" s="7"/>
      <c r="AG31" s="7"/>
      <c r="AH31" s="8"/>
    </row>
    <row r="32" spans="1:34" x14ac:dyDescent="0.2">
      <c r="A32" s="253"/>
      <c r="B32" s="247"/>
      <c r="C32" s="254" t="s">
        <v>25</v>
      </c>
      <c r="D32" s="255"/>
      <c r="E32" s="256"/>
      <c r="F32" s="254"/>
      <c r="G32" s="254"/>
      <c r="H32" s="254"/>
      <c r="I32" s="254"/>
      <c r="J32" s="254"/>
      <c r="K32" s="254"/>
      <c r="L32" s="254"/>
      <c r="M32" s="254"/>
      <c r="N32" s="254"/>
      <c r="O32" s="254"/>
      <c r="P32" s="254"/>
      <c r="Q32" s="254"/>
      <c r="R32" s="255"/>
      <c r="S32" s="254"/>
      <c r="T32" s="255"/>
      <c r="U32" s="255"/>
      <c r="V32" s="255"/>
      <c r="W32" s="255"/>
      <c r="X32" s="255"/>
      <c r="Y32" s="255"/>
      <c r="Z32" s="255"/>
      <c r="AA32" s="255"/>
      <c r="AB32" s="255"/>
      <c r="AC32" s="255"/>
      <c r="AD32" s="257">
        <f>SUM(AD30:AD31)</f>
        <v>0</v>
      </c>
      <c r="AE32" s="7"/>
      <c r="AF32" s="7"/>
      <c r="AG32" s="7"/>
      <c r="AH32" s="8"/>
    </row>
    <row r="33" spans="1:34" x14ac:dyDescent="0.2">
      <c r="A33" s="253"/>
      <c r="B33" s="247"/>
      <c r="C33" s="254" t="s">
        <v>169</v>
      </c>
      <c r="D33" s="242" t="s">
        <v>34</v>
      </c>
      <c r="E33" s="258"/>
      <c r="F33" s="254"/>
      <c r="G33" s="254"/>
      <c r="H33" s="254"/>
      <c r="I33" s="254"/>
      <c r="J33" s="254"/>
      <c r="K33" s="254"/>
      <c r="L33" s="254"/>
      <c r="M33" s="254"/>
      <c r="N33" s="254" t="s">
        <v>42</v>
      </c>
      <c r="O33" s="254"/>
      <c r="P33" s="254"/>
      <c r="Q33" s="242"/>
      <c r="R33" s="255"/>
      <c r="S33" s="242"/>
      <c r="T33" s="255"/>
      <c r="U33" s="255"/>
      <c r="V33" s="255"/>
      <c r="W33" s="255"/>
      <c r="X33" s="255"/>
      <c r="Y33" s="255"/>
      <c r="Z33" s="255"/>
      <c r="AA33" s="255"/>
      <c r="AB33" s="255"/>
      <c r="AC33" s="255"/>
      <c r="AD33" s="257">
        <f>(AD32)*E33</f>
        <v>0</v>
      </c>
      <c r="AE33" s="7"/>
      <c r="AF33" s="7"/>
      <c r="AG33" s="7"/>
      <c r="AH33" s="8"/>
    </row>
    <row r="34" spans="1:34" x14ac:dyDescent="0.2">
      <c r="A34" s="253"/>
      <c r="B34" s="247"/>
      <c r="C34" s="254" t="s">
        <v>27</v>
      </c>
      <c r="D34" s="254"/>
      <c r="E34" s="254"/>
      <c r="F34" s="254"/>
      <c r="G34" s="254"/>
      <c r="H34" s="254"/>
      <c r="I34" s="254"/>
      <c r="J34" s="254"/>
      <c r="K34" s="254"/>
      <c r="L34" s="254"/>
      <c r="M34" s="254"/>
      <c r="N34" s="254"/>
      <c r="O34" s="254"/>
      <c r="P34" s="254"/>
      <c r="Q34" s="254"/>
      <c r="R34" s="255"/>
      <c r="S34" s="254"/>
      <c r="T34" s="255"/>
      <c r="U34" s="255"/>
      <c r="V34" s="255"/>
      <c r="W34" s="255"/>
      <c r="X34" s="255"/>
      <c r="Y34" s="255"/>
      <c r="Z34" s="255"/>
      <c r="AA34" s="255"/>
      <c r="AB34" s="255"/>
      <c r="AC34" s="255"/>
      <c r="AD34" s="257">
        <f>SUM(AD32:AD33)</f>
        <v>0</v>
      </c>
      <c r="AE34" s="7"/>
      <c r="AF34" s="7"/>
      <c r="AG34" s="7"/>
      <c r="AH34" s="8"/>
    </row>
    <row r="35" spans="1:34" x14ac:dyDescent="0.2">
      <c r="A35" s="253"/>
      <c r="B35" s="247"/>
      <c r="C35" s="259" t="s">
        <v>89</v>
      </c>
      <c r="D35" s="260"/>
      <c r="E35" s="254"/>
      <c r="F35" s="254"/>
      <c r="G35" s="254"/>
      <c r="H35" s="254"/>
      <c r="I35" s="254"/>
      <c r="J35" s="254"/>
      <c r="K35" s="254"/>
      <c r="L35" s="254"/>
      <c r="M35" s="254"/>
      <c r="N35" s="254"/>
      <c r="O35" s="254"/>
      <c r="P35" s="254"/>
      <c r="Q35" s="260"/>
      <c r="R35" s="255"/>
      <c r="S35" s="260"/>
      <c r="T35" s="255"/>
      <c r="U35" s="255"/>
      <c r="V35" s="255"/>
      <c r="W35" s="255"/>
      <c r="X35" s="255"/>
      <c r="Y35" s="255"/>
      <c r="Z35" s="255"/>
      <c r="AA35" s="255"/>
      <c r="AB35" s="255"/>
      <c r="AC35" s="255"/>
      <c r="AD35" s="261"/>
      <c r="AF35" s="7"/>
      <c r="AG35" s="7"/>
      <c r="AH35" s="8"/>
    </row>
    <row r="36" spans="1:34" x14ac:dyDescent="0.2">
      <c r="A36" s="253"/>
      <c r="B36" s="247" t="s">
        <v>98</v>
      </c>
      <c r="C36" s="262" t="s">
        <v>82</v>
      </c>
      <c r="D36" s="263" t="s">
        <v>96</v>
      </c>
      <c r="E36" s="264"/>
      <c r="F36" s="254"/>
      <c r="G36" s="254"/>
      <c r="H36" s="254"/>
      <c r="I36" s="254"/>
      <c r="J36" s="254"/>
      <c r="K36" s="254"/>
      <c r="L36" s="254"/>
      <c r="M36" s="254"/>
      <c r="N36" s="254"/>
      <c r="O36" s="254"/>
      <c r="P36" s="254"/>
      <c r="Q36" s="242"/>
      <c r="R36" s="255"/>
      <c r="S36" s="242"/>
      <c r="T36" s="255"/>
      <c r="U36" s="255"/>
      <c r="V36" s="255"/>
      <c r="W36" s="255"/>
      <c r="X36" s="255"/>
      <c r="Y36" s="255"/>
      <c r="Z36" s="255"/>
      <c r="AA36" s="255"/>
      <c r="AB36" s="255"/>
      <c r="AC36" s="255"/>
      <c r="AD36" s="257">
        <f>'Приложение 2.2'!P17</f>
        <v>0</v>
      </c>
      <c r="AE36" s="7"/>
      <c r="AF36" s="7"/>
      <c r="AG36" s="7"/>
      <c r="AH36" s="8"/>
    </row>
    <row r="37" spans="1:34" ht="15" customHeight="1" x14ac:dyDescent="0.2">
      <c r="A37" s="253"/>
      <c r="B37" s="247" t="s">
        <v>99</v>
      </c>
      <c r="C37" s="265" t="s">
        <v>81</v>
      </c>
      <c r="D37" s="263" t="s">
        <v>96</v>
      </c>
      <c r="E37" s="264"/>
      <c r="F37" s="254"/>
      <c r="G37" s="254"/>
      <c r="H37" s="254"/>
      <c r="I37" s="254"/>
      <c r="J37" s="254"/>
      <c r="K37" s="254"/>
      <c r="L37" s="254"/>
      <c r="M37" s="254"/>
      <c r="N37" s="254"/>
      <c r="O37" s="254"/>
      <c r="P37" s="254"/>
      <c r="Q37" s="242"/>
      <c r="R37" s="255"/>
      <c r="S37" s="242"/>
      <c r="T37" s="255"/>
      <c r="U37" s="255"/>
      <c r="V37" s="255"/>
      <c r="W37" s="255"/>
      <c r="X37" s="255"/>
      <c r="Y37" s="255"/>
      <c r="Z37" s="255"/>
      <c r="AA37" s="255"/>
      <c r="AB37" s="255"/>
      <c r="AC37" s="255"/>
      <c r="AD37" s="257">
        <f>'Приложение 2.3'!O19</f>
        <v>0</v>
      </c>
      <c r="AE37" s="7"/>
      <c r="AF37" s="7"/>
      <c r="AG37" s="7"/>
      <c r="AH37" s="8"/>
    </row>
    <row r="38" spans="1:34" ht="28.15" customHeight="1" x14ac:dyDescent="0.2">
      <c r="A38" s="253"/>
      <c r="B38" s="247" t="s">
        <v>100</v>
      </c>
      <c r="C38" s="265" t="s">
        <v>88</v>
      </c>
      <c r="D38" s="263" t="s">
        <v>96</v>
      </c>
      <c r="E38" s="264"/>
      <c r="F38" s="254"/>
      <c r="G38" s="254"/>
      <c r="H38" s="254"/>
      <c r="I38" s="254"/>
      <c r="J38" s="254"/>
      <c r="K38" s="254"/>
      <c r="L38" s="254"/>
      <c r="M38" s="254"/>
      <c r="N38" s="254"/>
      <c r="O38" s="254"/>
      <c r="P38" s="254"/>
      <c r="Q38" s="242"/>
      <c r="R38" s="255"/>
      <c r="S38" s="242"/>
      <c r="T38" s="255"/>
      <c r="U38" s="255"/>
      <c r="V38" s="255"/>
      <c r="W38" s="255"/>
      <c r="X38" s="255"/>
      <c r="Y38" s="255"/>
      <c r="Z38" s="255"/>
      <c r="AA38" s="255"/>
      <c r="AB38" s="255"/>
      <c r="AC38" s="255"/>
      <c r="AD38" s="257" t="e">
        <f>#REF!</f>
        <v>#REF!</v>
      </c>
      <c r="AE38" s="7"/>
      <c r="AF38" s="7"/>
      <c r="AG38" s="7"/>
      <c r="AH38" s="8"/>
    </row>
    <row r="39" spans="1:34" ht="32.450000000000003" customHeight="1" x14ac:dyDescent="0.2">
      <c r="A39" s="253"/>
      <c r="B39" s="247" t="s">
        <v>101</v>
      </c>
      <c r="C39" s="265" t="s">
        <v>90</v>
      </c>
      <c r="D39" s="263" t="s">
        <v>96</v>
      </c>
      <c r="E39" s="264"/>
      <c r="F39" s="254"/>
      <c r="G39" s="254"/>
      <c r="H39" s="254"/>
      <c r="I39" s="254"/>
      <c r="J39" s="254"/>
      <c r="K39" s="254"/>
      <c r="L39" s="254"/>
      <c r="M39" s="254"/>
      <c r="N39" s="254"/>
      <c r="O39" s="254"/>
      <c r="P39" s="254"/>
      <c r="Q39" s="242"/>
      <c r="R39" s="255"/>
      <c r="S39" s="242"/>
      <c r="T39" s="255"/>
      <c r="U39" s="255"/>
      <c r="V39" s="255"/>
      <c r="W39" s="255"/>
      <c r="X39" s="255"/>
      <c r="Y39" s="255"/>
      <c r="Z39" s="255"/>
      <c r="AA39" s="255"/>
      <c r="AB39" s="255"/>
      <c r="AC39" s="255"/>
      <c r="AD39" s="257">
        <f>'Приложение 2.5'!H14</f>
        <v>0</v>
      </c>
      <c r="AE39" s="7"/>
      <c r="AF39" s="7"/>
      <c r="AG39" s="7"/>
      <c r="AH39" s="8"/>
    </row>
    <row r="40" spans="1:34" ht="17.25" customHeight="1" x14ac:dyDescent="0.2">
      <c r="A40" s="253"/>
      <c r="B40" s="247" t="s">
        <v>95</v>
      </c>
      <c r="C40" s="265" t="s">
        <v>78</v>
      </c>
      <c r="D40" s="263" t="s">
        <v>96</v>
      </c>
      <c r="E40" s="264"/>
      <c r="F40" s="254"/>
      <c r="G40" s="254"/>
      <c r="H40" s="254"/>
      <c r="I40" s="254"/>
      <c r="J40" s="254"/>
      <c r="K40" s="254"/>
      <c r="L40" s="254"/>
      <c r="M40" s="254"/>
      <c r="N40" s="254"/>
      <c r="O40" s="254"/>
      <c r="P40" s="254"/>
      <c r="Q40" s="242"/>
      <c r="R40" s="255"/>
      <c r="S40" s="242"/>
      <c r="T40" s="255"/>
      <c r="U40" s="255"/>
      <c r="V40" s="255"/>
      <c r="W40" s="255"/>
      <c r="X40" s="255"/>
      <c r="Y40" s="255"/>
      <c r="Z40" s="255"/>
      <c r="AA40" s="255"/>
      <c r="AB40" s="255"/>
      <c r="AC40" s="255"/>
      <c r="AD40" s="257">
        <v>0</v>
      </c>
      <c r="AE40" s="7"/>
      <c r="AF40" s="7"/>
      <c r="AG40" s="7"/>
      <c r="AH40" s="8"/>
    </row>
    <row r="41" spans="1:34" x14ac:dyDescent="0.2">
      <c r="A41" s="253"/>
      <c r="B41" s="247"/>
      <c r="C41" s="262" t="s">
        <v>47</v>
      </c>
      <c r="D41" s="242"/>
      <c r="E41" s="254"/>
      <c r="F41" s="254"/>
      <c r="G41" s="254"/>
      <c r="H41" s="254"/>
      <c r="I41" s="254"/>
      <c r="J41" s="254"/>
      <c r="K41" s="254"/>
      <c r="L41" s="254"/>
      <c r="M41" s="254"/>
      <c r="N41" s="254"/>
      <c r="O41" s="254"/>
      <c r="P41" s="254"/>
      <c r="Q41" s="242"/>
      <c r="R41" s="255"/>
      <c r="S41" s="242"/>
      <c r="T41" s="255"/>
      <c r="U41" s="255"/>
      <c r="V41" s="255"/>
      <c r="W41" s="255"/>
      <c r="X41" s="255"/>
      <c r="Y41" s="255"/>
      <c r="Z41" s="255"/>
      <c r="AA41" s="255"/>
      <c r="AB41" s="255"/>
      <c r="AC41" s="255"/>
      <c r="AD41" s="257" t="e">
        <f>SUM(AD34:AD40)</f>
        <v>#REF!</v>
      </c>
      <c r="AE41" s="7"/>
      <c r="AF41" s="7"/>
      <c r="AG41" s="7"/>
      <c r="AH41" s="8"/>
    </row>
    <row r="42" spans="1:34" s="83" customFormat="1" x14ac:dyDescent="0.2">
      <c r="A42" s="253"/>
      <c r="B42" s="247"/>
      <c r="C42" s="262" t="s">
        <v>45</v>
      </c>
      <c r="D42" s="242" t="s">
        <v>34</v>
      </c>
      <c r="E42" s="266"/>
      <c r="F42" s="254"/>
      <c r="G42" s="254"/>
      <c r="H42" s="254"/>
      <c r="I42" s="254"/>
      <c r="J42" s="254"/>
      <c r="K42" s="254"/>
      <c r="L42" s="254"/>
      <c r="M42" s="254"/>
      <c r="N42" s="254"/>
      <c r="O42" s="254"/>
      <c r="P42" s="254"/>
      <c r="Q42" s="242"/>
      <c r="R42" s="255"/>
      <c r="S42" s="242"/>
      <c r="T42" s="255"/>
      <c r="U42" s="255"/>
      <c r="V42" s="255"/>
      <c r="W42" s="255"/>
      <c r="X42" s="255"/>
      <c r="Y42" s="255"/>
      <c r="Z42" s="255"/>
      <c r="AA42" s="255"/>
      <c r="AB42" s="255"/>
      <c r="AC42" s="255"/>
      <c r="AD42" s="257" t="e">
        <f>AD41*E42/100</f>
        <v>#REF!</v>
      </c>
      <c r="AE42" s="84"/>
      <c r="AF42" s="84"/>
      <c r="AG42" s="84"/>
      <c r="AH42" s="85"/>
    </row>
    <row r="43" spans="1:34" x14ac:dyDescent="0.2">
      <c r="A43" s="253"/>
      <c r="B43" s="247"/>
      <c r="C43" s="254" t="s">
        <v>46</v>
      </c>
      <c r="D43" s="254"/>
      <c r="E43" s="254"/>
      <c r="F43" s="254"/>
      <c r="G43" s="254"/>
      <c r="H43" s="254"/>
      <c r="I43" s="254"/>
      <c r="J43" s="254"/>
      <c r="K43" s="254"/>
      <c r="L43" s="254"/>
      <c r="M43" s="254"/>
      <c r="N43" s="254"/>
      <c r="O43" s="254"/>
      <c r="P43" s="254"/>
      <c r="Q43" s="254"/>
      <c r="R43" s="255"/>
      <c r="S43" s="254"/>
      <c r="T43" s="255"/>
      <c r="U43" s="255"/>
      <c r="V43" s="255"/>
      <c r="W43" s="255"/>
      <c r="X43" s="255"/>
      <c r="Y43" s="255"/>
      <c r="Z43" s="255"/>
      <c r="AA43" s="255"/>
      <c r="AB43" s="255"/>
      <c r="AC43" s="255"/>
      <c r="AD43" s="257" t="e">
        <f>SUM(AD41:AD42)</f>
        <v>#REF!</v>
      </c>
      <c r="AE43" s="79" t="e">
        <f>AE28</f>
        <v>#REF!</v>
      </c>
      <c r="AF43" s="79"/>
      <c r="AG43" s="79"/>
      <c r="AH43" s="80"/>
    </row>
    <row r="44" spans="1:34" x14ac:dyDescent="0.2">
      <c r="A44" s="200"/>
      <c r="B44" s="196"/>
      <c r="C44" s="201" t="s">
        <v>28</v>
      </c>
      <c r="D44" s="201"/>
      <c r="E44" s="201"/>
      <c r="F44" s="201"/>
      <c r="G44" s="201"/>
      <c r="H44" s="201"/>
      <c r="I44" s="201"/>
      <c r="J44" s="201"/>
      <c r="K44" s="201"/>
      <c r="L44" s="201"/>
      <c r="M44" s="201"/>
      <c r="N44" s="201"/>
      <c r="O44" s="201"/>
      <c r="P44" s="201"/>
      <c r="Q44" s="201"/>
      <c r="R44" s="202"/>
      <c r="S44" s="201"/>
      <c r="T44" s="202"/>
      <c r="U44" s="202"/>
      <c r="V44" s="202"/>
      <c r="W44" s="202"/>
      <c r="X44" s="202"/>
      <c r="Y44" s="202"/>
      <c r="Z44" s="202"/>
      <c r="AA44" s="202"/>
      <c r="AB44" s="202"/>
      <c r="AC44" s="202"/>
      <c r="AD44" s="203" t="e">
        <f>SUM(AD43:AD43)</f>
        <v>#REF!</v>
      </c>
      <c r="AE44" s="81"/>
      <c r="AF44" s="81"/>
      <c r="AG44" s="81"/>
      <c r="AH44" s="82"/>
    </row>
    <row r="45" spans="1:34" x14ac:dyDescent="0.2">
      <c r="A45" s="200"/>
      <c r="B45" s="196"/>
      <c r="C45" s="204" t="s">
        <v>29</v>
      </c>
      <c r="D45" s="205"/>
      <c r="E45" s="206"/>
      <c r="F45" s="206"/>
      <c r="G45" s="206"/>
      <c r="H45" s="206"/>
      <c r="I45" s="206"/>
      <c r="J45" s="206"/>
      <c r="K45" s="206"/>
      <c r="L45" s="206"/>
      <c r="M45" s="206"/>
      <c r="N45" s="206"/>
      <c r="O45" s="206"/>
      <c r="P45" s="206"/>
      <c r="Q45" s="205"/>
      <c r="R45" s="202"/>
      <c r="S45" s="205"/>
      <c r="T45" s="202"/>
      <c r="U45" s="202"/>
      <c r="V45" s="202"/>
      <c r="W45" s="202"/>
      <c r="X45" s="202"/>
      <c r="Y45" s="202"/>
      <c r="Z45" s="202"/>
      <c r="AA45" s="202"/>
      <c r="AB45" s="202"/>
      <c r="AC45" s="202"/>
      <c r="AD45" s="207" t="e">
        <f>AD44*0.18</f>
        <v>#REF!</v>
      </c>
      <c r="AE45" s="10"/>
      <c r="AF45" s="10"/>
      <c r="AG45" s="10"/>
      <c r="AH45" s="11"/>
    </row>
    <row r="46" spans="1:34" ht="13.5" thickBot="1" x14ac:dyDescent="0.25">
      <c r="A46" s="208"/>
      <c r="B46" s="209"/>
      <c r="C46" s="210" t="s">
        <v>30</v>
      </c>
      <c r="D46" s="211"/>
      <c r="E46" s="211"/>
      <c r="F46" s="211"/>
      <c r="G46" s="211"/>
      <c r="H46" s="211"/>
      <c r="I46" s="211"/>
      <c r="J46" s="211"/>
      <c r="K46" s="211"/>
      <c r="L46" s="211"/>
      <c r="M46" s="211"/>
      <c r="N46" s="211"/>
      <c r="O46" s="211"/>
      <c r="P46" s="211"/>
      <c r="Q46" s="211"/>
      <c r="R46" s="212"/>
      <c r="S46" s="211"/>
      <c r="T46" s="212"/>
      <c r="U46" s="212"/>
      <c r="V46" s="212"/>
      <c r="W46" s="212"/>
      <c r="X46" s="212"/>
      <c r="Y46" s="212"/>
      <c r="Z46" s="212"/>
      <c r="AA46" s="212"/>
      <c r="AB46" s="212"/>
      <c r="AC46" s="212"/>
      <c r="AD46" s="213" t="e">
        <f>SUM(AD44:AD45)</f>
        <v>#REF!</v>
      </c>
      <c r="AE46" s="12"/>
      <c r="AF46" s="12"/>
      <c r="AG46" s="12"/>
      <c r="AH46" s="13"/>
    </row>
    <row r="47" spans="1:34" s="184" customFormat="1" x14ac:dyDescent="0.2">
      <c r="A47" s="214"/>
      <c r="B47" s="214"/>
      <c r="C47" s="215"/>
      <c r="D47" s="215"/>
      <c r="E47" s="215"/>
      <c r="F47" s="215"/>
      <c r="G47" s="215"/>
      <c r="H47" s="215"/>
      <c r="I47" s="215"/>
      <c r="J47" s="215"/>
      <c r="K47" s="215"/>
      <c r="L47" s="215"/>
      <c r="M47" s="215"/>
      <c r="N47" s="215"/>
      <c r="O47" s="215"/>
      <c r="P47" s="215"/>
      <c r="Q47" s="215"/>
      <c r="R47" s="216"/>
      <c r="S47" s="215"/>
      <c r="T47" s="216"/>
      <c r="U47" s="216"/>
      <c r="V47" s="216"/>
      <c r="W47" s="216"/>
      <c r="X47" s="216"/>
      <c r="Y47" s="216"/>
      <c r="Z47" s="216"/>
      <c r="AA47" s="216"/>
      <c r="AB47" s="216"/>
      <c r="AC47" s="216"/>
      <c r="AD47" s="217"/>
      <c r="AE47" s="216"/>
      <c r="AF47" s="216"/>
      <c r="AG47" s="216"/>
      <c r="AH47" s="216"/>
    </row>
    <row r="48" spans="1:34" x14ac:dyDescent="0.2">
      <c r="A48" s="17" t="s">
        <v>168</v>
      </c>
      <c r="B48" s="17"/>
      <c r="C48" s="17"/>
      <c r="D48" s="17"/>
      <c r="E48" s="17"/>
      <c r="F48" s="17"/>
      <c r="G48" s="17"/>
      <c r="H48" s="17"/>
      <c r="I48" s="9"/>
      <c r="J48" s="9"/>
      <c r="K48" s="9"/>
      <c r="L48" s="9"/>
      <c r="M48" s="9"/>
      <c r="N48" s="9"/>
      <c r="O48" s="9"/>
      <c r="P48" s="9"/>
      <c r="Q48" s="9"/>
      <c r="R48" s="9"/>
      <c r="S48" s="9"/>
      <c r="T48" s="15"/>
      <c r="U48" s="14"/>
      <c r="V48" s="14"/>
      <c r="W48" s="14"/>
      <c r="X48" s="14"/>
      <c r="Y48" s="14"/>
      <c r="Z48" s="14"/>
      <c r="AA48" s="14"/>
      <c r="AB48" s="15"/>
      <c r="AC48" s="16"/>
      <c r="AD48" s="15"/>
      <c r="AE48" s="15"/>
    </row>
    <row r="49" spans="1:33" x14ac:dyDescent="0.2">
      <c r="A49" s="17"/>
      <c r="B49" s="17"/>
      <c r="C49" s="17"/>
      <c r="D49" s="17"/>
      <c r="E49" s="17"/>
      <c r="F49" s="17"/>
      <c r="G49" s="17"/>
      <c r="H49" s="17"/>
      <c r="I49" s="9"/>
      <c r="J49" s="9"/>
      <c r="K49" s="9"/>
      <c r="L49" s="9"/>
      <c r="M49" s="9"/>
      <c r="N49" s="9"/>
      <c r="O49" s="9"/>
      <c r="P49" s="9"/>
      <c r="Q49" s="9"/>
      <c r="R49" s="9"/>
      <c r="S49" s="9"/>
      <c r="T49" s="15"/>
      <c r="U49" s="14"/>
      <c r="V49" s="14"/>
      <c r="W49" s="14"/>
      <c r="X49" s="14"/>
      <c r="Y49" s="14"/>
      <c r="Z49" s="14"/>
      <c r="AA49" s="14"/>
      <c r="AB49" s="15"/>
      <c r="AC49" s="16"/>
      <c r="AD49" s="15"/>
      <c r="AE49" s="15"/>
    </row>
    <row r="50" spans="1:33" ht="15" x14ac:dyDescent="0.2">
      <c r="A50" s="336" t="s">
        <v>0</v>
      </c>
      <c r="B50" s="337"/>
      <c r="C50" s="267" t="s">
        <v>113</v>
      </c>
      <c r="D50" s="267" t="s">
        <v>114</v>
      </c>
      <c r="E50" s="338" t="s">
        <v>31</v>
      </c>
      <c r="F50" s="339"/>
      <c r="G50" s="19"/>
      <c r="H50" s="19"/>
      <c r="I50" s="19"/>
      <c r="J50" s="19"/>
      <c r="K50" s="14"/>
      <c r="L50" s="14"/>
      <c r="M50" s="14"/>
      <c r="N50" s="15"/>
      <c r="O50" s="16"/>
      <c r="P50" s="15"/>
    </row>
    <row r="51" spans="1:33" ht="15" x14ac:dyDescent="0.2">
      <c r="A51" s="268">
        <v>1</v>
      </c>
      <c r="B51" s="269"/>
      <c r="C51" s="270" t="s">
        <v>115</v>
      </c>
      <c r="D51" s="271" t="s">
        <v>116</v>
      </c>
      <c r="E51" s="272"/>
      <c r="F51" s="273"/>
      <c r="G51" s="14"/>
      <c r="H51" s="14"/>
      <c r="I51" s="14"/>
      <c r="J51" s="14"/>
      <c r="K51" s="14"/>
      <c r="L51" s="14"/>
      <c r="M51" s="14"/>
      <c r="N51" s="15"/>
      <c r="O51" s="16"/>
      <c r="P51" s="15"/>
    </row>
    <row r="52" spans="1:33" ht="15" x14ac:dyDescent="0.25">
      <c r="A52" s="274">
        <v>2</v>
      </c>
      <c r="B52" s="275"/>
      <c r="C52" s="276" t="s">
        <v>79</v>
      </c>
      <c r="D52" s="275" t="s">
        <v>76</v>
      </c>
      <c r="E52" s="277"/>
      <c r="F52" s="278"/>
      <c r="G52" s="14"/>
      <c r="H52" s="14"/>
      <c r="I52" s="14"/>
      <c r="J52" s="14"/>
      <c r="K52" s="14"/>
      <c r="L52" s="14"/>
      <c r="M52" s="14"/>
      <c r="N52" s="15"/>
      <c r="O52" s="16"/>
      <c r="P52" s="15"/>
    </row>
    <row r="53" spans="1:33" ht="27" customHeight="1" x14ac:dyDescent="0.25">
      <c r="A53" s="268">
        <v>3</v>
      </c>
      <c r="B53" s="275"/>
      <c r="C53" s="276" t="s">
        <v>32</v>
      </c>
      <c r="D53" s="275" t="s">
        <v>76</v>
      </c>
      <c r="E53" s="279"/>
      <c r="F53" s="280"/>
      <c r="G53" s="14"/>
      <c r="H53" s="14"/>
      <c r="I53" s="14"/>
      <c r="J53" s="14"/>
      <c r="K53" s="14"/>
      <c r="L53" s="14"/>
      <c r="M53" s="14"/>
      <c r="N53" s="15"/>
      <c r="O53" s="16"/>
      <c r="P53" s="15"/>
    </row>
    <row r="54" spans="1:33" ht="28.5" x14ac:dyDescent="0.25">
      <c r="A54" s="274">
        <v>4</v>
      </c>
      <c r="B54" s="275"/>
      <c r="C54" s="281" t="s">
        <v>110</v>
      </c>
      <c r="D54" s="275" t="s">
        <v>76</v>
      </c>
      <c r="E54" s="282"/>
      <c r="F54" s="280"/>
      <c r="G54" s="14"/>
      <c r="H54" s="14"/>
      <c r="I54" s="14"/>
      <c r="J54" s="14"/>
      <c r="K54" s="14"/>
      <c r="L54" s="14"/>
      <c r="M54" s="14"/>
      <c r="N54" s="15"/>
      <c r="O54" s="16"/>
      <c r="P54" s="15"/>
    </row>
    <row r="55" spans="1:33" ht="28.5" x14ac:dyDescent="0.25">
      <c r="A55" s="268">
        <v>5</v>
      </c>
      <c r="B55" s="275"/>
      <c r="C55" s="281" t="s">
        <v>155</v>
      </c>
      <c r="D55" s="275"/>
      <c r="E55" s="282"/>
      <c r="F55" s="280"/>
      <c r="G55" s="14"/>
      <c r="H55" s="14"/>
      <c r="I55" s="14"/>
      <c r="J55" s="14"/>
      <c r="K55" s="14"/>
      <c r="L55" s="14"/>
      <c r="M55" s="14"/>
      <c r="N55" s="15"/>
      <c r="O55" s="16"/>
      <c r="P55" s="15"/>
    </row>
    <row r="56" spans="1:33" ht="15" x14ac:dyDescent="0.25">
      <c r="A56" s="274">
        <v>6</v>
      </c>
      <c r="B56" s="275"/>
      <c r="C56" s="276" t="s">
        <v>33</v>
      </c>
      <c r="D56" s="275" t="s">
        <v>76</v>
      </c>
      <c r="E56" s="283"/>
      <c r="F56" s="280"/>
      <c r="G56" s="14"/>
      <c r="H56" s="14"/>
      <c r="I56" s="14"/>
      <c r="J56" s="14"/>
      <c r="K56" s="14"/>
      <c r="L56" s="14"/>
      <c r="M56" s="14"/>
      <c r="N56" s="15"/>
      <c r="O56" s="16"/>
      <c r="P56" s="15"/>
    </row>
    <row r="57" spans="1:33" ht="15" x14ac:dyDescent="0.25">
      <c r="A57" s="268">
        <v>7</v>
      </c>
      <c r="B57" s="275"/>
      <c r="C57" s="276" t="s">
        <v>170</v>
      </c>
      <c r="D57" s="275" t="s">
        <v>76</v>
      </c>
      <c r="E57" s="283"/>
      <c r="F57" s="280"/>
      <c r="R57" s="9"/>
      <c r="S57" s="15"/>
      <c r="T57" s="15"/>
      <c r="U57" s="15"/>
      <c r="V57" s="14"/>
      <c r="W57" s="14"/>
      <c r="X57" s="14"/>
      <c r="Y57" s="14"/>
      <c r="Z57" s="14"/>
      <c r="AA57" s="14"/>
      <c r="AB57" s="14"/>
      <c r="AC57" s="14"/>
      <c r="AD57" s="14"/>
      <c r="AE57" s="15"/>
      <c r="AF57" s="16"/>
      <c r="AG57" s="15"/>
    </row>
    <row r="58" spans="1:33" ht="15" x14ac:dyDescent="0.25">
      <c r="A58" s="274">
        <v>8</v>
      </c>
      <c r="B58" s="275"/>
      <c r="C58" s="284" t="s">
        <v>112</v>
      </c>
      <c r="D58" s="285"/>
      <c r="E58" s="286"/>
      <c r="F58" s="285"/>
      <c r="R58" s="9"/>
      <c r="S58" s="15"/>
      <c r="T58" s="15"/>
      <c r="U58" s="15"/>
      <c r="V58" s="14"/>
      <c r="W58" s="14"/>
      <c r="X58" s="14"/>
      <c r="Y58" s="14"/>
      <c r="Z58" s="14"/>
      <c r="AA58" s="14"/>
      <c r="AB58" s="14"/>
      <c r="AC58" s="14"/>
      <c r="AD58" s="14"/>
      <c r="AE58" s="15"/>
      <c r="AF58" s="16"/>
      <c r="AG58" s="15"/>
    </row>
    <row r="59" spans="1:33" ht="15" x14ac:dyDescent="0.25">
      <c r="A59" s="268">
        <v>9</v>
      </c>
      <c r="B59" s="275"/>
      <c r="C59" s="276" t="s">
        <v>153</v>
      </c>
      <c r="D59" s="275" t="s">
        <v>34</v>
      </c>
      <c r="E59" s="282"/>
      <c r="F59" s="280"/>
      <c r="G59" s="14"/>
      <c r="H59" s="14"/>
      <c r="I59" s="14"/>
      <c r="J59" s="14"/>
      <c r="K59" s="14"/>
      <c r="L59" s="14"/>
      <c r="M59" s="14"/>
      <c r="N59" s="15"/>
      <c r="O59" s="16"/>
      <c r="P59" s="15"/>
    </row>
    <row r="60" spans="1:33" ht="15" x14ac:dyDescent="0.25">
      <c r="A60" s="274">
        <v>10</v>
      </c>
      <c r="B60" s="275"/>
      <c r="C60" s="276" t="s">
        <v>154</v>
      </c>
      <c r="D60" s="275" t="s">
        <v>34</v>
      </c>
      <c r="E60" s="282"/>
      <c r="F60" s="280"/>
      <c r="R60" s="9"/>
      <c r="S60" s="15"/>
      <c r="T60" s="15"/>
      <c r="U60" s="15"/>
      <c r="V60" s="14"/>
      <c r="W60" s="14"/>
      <c r="X60" s="14"/>
      <c r="Y60" s="14"/>
      <c r="Z60" s="14"/>
      <c r="AA60" s="14"/>
      <c r="AB60" s="14"/>
      <c r="AC60" s="14"/>
      <c r="AD60" s="14"/>
      <c r="AE60" s="15"/>
      <c r="AF60" s="16"/>
      <c r="AG60" s="15"/>
    </row>
    <row r="61" spans="1:33" ht="15" x14ac:dyDescent="0.25">
      <c r="A61" s="268">
        <v>11</v>
      </c>
      <c r="B61" s="275"/>
      <c r="C61" s="284" t="s">
        <v>24</v>
      </c>
      <c r="D61" s="285"/>
      <c r="E61" s="287"/>
      <c r="F61" s="285"/>
      <c r="R61" s="9"/>
      <c r="S61" s="15"/>
      <c r="T61" s="15"/>
      <c r="U61" s="15"/>
      <c r="V61" s="14"/>
      <c r="W61" s="14"/>
      <c r="X61" s="14"/>
      <c r="Y61" s="14"/>
      <c r="Z61" s="14"/>
      <c r="AA61" s="14"/>
      <c r="AB61" s="14"/>
      <c r="AC61" s="14"/>
      <c r="AD61" s="14"/>
      <c r="AE61" s="15"/>
      <c r="AF61" s="16"/>
      <c r="AG61" s="15"/>
    </row>
    <row r="62" spans="1:33" ht="15" x14ac:dyDescent="0.25">
      <c r="A62" s="274">
        <v>12</v>
      </c>
      <c r="B62" s="275"/>
      <c r="C62" s="284" t="s">
        <v>26</v>
      </c>
      <c r="D62" s="285"/>
      <c r="E62" s="287"/>
      <c r="F62" s="285"/>
      <c r="R62" s="9"/>
      <c r="S62" s="15"/>
      <c r="T62" s="15"/>
      <c r="U62" s="15"/>
      <c r="V62" s="14"/>
      <c r="W62" s="14"/>
      <c r="X62" s="14"/>
      <c r="Y62" s="14"/>
      <c r="Z62" s="14"/>
      <c r="AA62" s="14"/>
      <c r="AB62" s="14"/>
      <c r="AC62" s="14"/>
      <c r="AD62" s="14"/>
      <c r="AE62" s="15"/>
      <c r="AF62" s="16"/>
      <c r="AG62" s="15"/>
    </row>
    <row r="63" spans="1:33" ht="15" x14ac:dyDescent="0.25">
      <c r="A63" s="268">
        <v>13</v>
      </c>
      <c r="B63" s="275"/>
      <c r="C63" s="284" t="s">
        <v>82</v>
      </c>
      <c r="D63" s="285"/>
      <c r="E63" s="288"/>
      <c r="F63" s="285"/>
      <c r="R63" s="9"/>
      <c r="S63" s="15"/>
      <c r="T63" s="15"/>
      <c r="U63" s="15"/>
      <c r="V63" s="14"/>
      <c r="W63" s="14"/>
      <c r="X63" s="14"/>
      <c r="Y63" s="14"/>
      <c r="Z63" s="14"/>
      <c r="AA63" s="14"/>
      <c r="AB63" s="14"/>
      <c r="AC63" s="14"/>
      <c r="AD63" s="14"/>
      <c r="AE63" s="15"/>
      <c r="AF63" s="16"/>
      <c r="AG63" s="15"/>
    </row>
    <row r="64" spans="1:33" ht="15" x14ac:dyDescent="0.25">
      <c r="A64" s="274">
        <v>14</v>
      </c>
      <c r="B64" s="275"/>
      <c r="C64" s="284" t="s">
        <v>81</v>
      </c>
      <c r="D64" s="285"/>
      <c r="E64" s="288"/>
      <c r="F64" s="285"/>
      <c r="R64" s="9"/>
      <c r="S64" s="15"/>
      <c r="T64" s="15"/>
      <c r="U64" s="15"/>
      <c r="V64" s="14"/>
      <c r="W64" s="14"/>
      <c r="X64" s="14"/>
      <c r="Y64" s="14"/>
      <c r="Z64" s="14"/>
      <c r="AA64" s="14"/>
      <c r="AB64" s="14"/>
      <c r="AC64" s="14"/>
      <c r="AD64" s="14"/>
      <c r="AE64" s="15"/>
      <c r="AF64" s="16"/>
      <c r="AG64" s="15"/>
    </row>
    <row r="65" spans="1:34" ht="42.75" x14ac:dyDescent="0.25">
      <c r="A65" s="268">
        <v>15</v>
      </c>
      <c r="B65" s="275"/>
      <c r="C65" s="284" t="s">
        <v>88</v>
      </c>
      <c r="D65" s="285"/>
      <c r="E65" s="288"/>
      <c r="F65" s="285"/>
      <c r="R65" s="9"/>
      <c r="S65" s="15"/>
      <c r="T65" s="15"/>
      <c r="U65" s="15"/>
      <c r="V65" s="14"/>
      <c r="W65" s="14"/>
      <c r="X65" s="14"/>
      <c r="Y65" s="14"/>
      <c r="Z65" s="14"/>
      <c r="AA65" s="14"/>
      <c r="AB65" s="14"/>
      <c r="AC65" s="14"/>
      <c r="AD65" s="14"/>
      <c r="AE65" s="15"/>
      <c r="AF65" s="16"/>
      <c r="AG65" s="15"/>
    </row>
    <row r="66" spans="1:34" ht="28.5" x14ac:dyDescent="0.25">
      <c r="A66" s="274">
        <v>16</v>
      </c>
      <c r="B66" s="275"/>
      <c r="C66" s="284" t="s">
        <v>117</v>
      </c>
      <c r="D66" s="285"/>
      <c r="E66" s="288"/>
      <c r="F66" s="285"/>
      <c r="R66" s="9"/>
      <c r="S66" s="15"/>
      <c r="T66" s="15"/>
      <c r="U66" s="15"/>
      <c r="V66" s="14"/>
      <c r="W66" s="14"/>
      <c r="X66" s="14"/>
      <c r="Y66" s="14"/>
      <c r="Z66" s="14"/>
      <c r="AA66" s="14"/>
      <c r="AB66" s="14"/>
      <c r="AC66" s="14"/>
      <c r="AD66" s="14"/>
      <c r="AE66" s="15"/>
      <c r="AF66" s="16"/>
      <c r="AG66" s="15"/>
    </row>
    <row r="67" spans="1:34" ht="57" x14ac:dyDescent="0.25">
      <c r="A67" s="268">
        <v>17</v>
      </c>
      <c r="B67" s="275"/>
      <c r="C67" s="284" t="s">
        <v>156</v>
      </c>
      <c r="D67" s="285"/>
      <c r="E67" s="289" t="s">
        <v>158</v>
      </c>
      <c r="F67" s="289" t="s">
        <v>157</v>
      </c>
      <c r="R67" s="9"/>
      <c r="S67" s="15"/>
      <c r="T67" s="15"/>
      <c r="U67" s="15"/>
      <c r="V67" s="14"/>
      <c r="W67" s="14"/>
      <c r="X67" s="14"/>
      <c r="Y67" s="14"/>
      <c r="Z67" s="14"/>
      <c r="AA67" s="14"/>
      <c r="AB67" s="14"/>
      <c r="AC67" s="14"/>
      <c r="AD67" s="14"/>
      <c r="AE67" s="15"/>
      <c r="AF67" s="16"/>
      <c r="AG67" s="15"/>
    </row>
    <row r="68" spans="1:34" ht="45" x14ac:dyDescent="0.25">
      <c r="A68" s="274">
        <v>18</v>
      </c>
      <c r="B68" s="269"/>
      <c r="C68" s="290" t="s">
        <v>123</v>
      </c>
      <c r="D68" s="291" t="s">
        <v>127</v>
      </c>
      <c r="E68" s="291">
        <f>F68*$E$54</f>
        <v>0</v>
      </c>
      <c r="F68" s="292"/>
      <c r="Q68" s="9"/>
      <c r="R68" s="15"/>
      <c r="S68" s="15"/>
      <c r="T68" s="15"/>
      <c r="U68" s="14"/>
      <c r="V68" s="14"/>
      <c r="W68" s="14"/>
      <c r="X68" s="14"/>
      <c r="Y68" s="14"/>
      <c r="Z68" s="14"/>
      <c r="AA68" s="14"/>
      <c r="AB68" s="14"/>
      <c r="AC68" s="14"/>
      <c r="AD68" s="15"/>
      <c r="AE68" s="16"/>
      <c r="AF68" s="15"/>
    </row>
    <row r="69" spans="1:34" ht="45" x14ac:dyDescent="0.2">
      <c r="A69" s="268">
        <v>19</v>
      </c>
      <c r="B69" s="269"/>
      <c r="C69" s="290" t="s">
        <v>124</v>
      </c>
      <c r="D69" s="291" t="s">
        <v>127</v>
      </c>
      <c r="E69" s="291">
        <f t="shared" ref="E69:E71" si="9">F69*$E$54</f>
        <v>0</v>
      </c>
      <c r="F69" s="292"/>
      <c r="R69" s="9"/>
      <c r="S69" s="15"/>
      <c r="T69" s="15"/>
      <c r="U69" s="15"/>
      <c r="V69" s="14"/>
      <c r="W69" s="14"/>
      <c r="X69" s="14"/>
      <c r="Y69" s="14"/>
      <c r="Z69" s="14"/>
      <c r="AA69" s="14"/>
      <c r="AB69" s="14"/>
      <c r="AC69" s="14"/>
      <c r="AD69" s="14"/>
      <c r="AE69" s="15"/>
      <c r="AF69" s="16"/>
      <c r="AG69" s="15"/>
    </row>
    <row r="70" spans="1:34" ht="42.75" customHeight="1" x14ac:dyDescent="0.25">
      <c r="A70" s="274">
        <v>20</v>
      </c>
      <c r="B70" s="269"/>
      <c r="C70" s="290" t="s">
        <v>125</v>
      </c>
      <c r="D70" s="291" t="s">
        <v>127</v>
      </c>
      <c r="E70" s="291">
        <f t="shared" si="9"/>
        <v>0</v>
      </c>
      <c r="F70" s="292"/>
      <c r="G70" s="9"/>
      <c r="H70" s="9"/>
      <c r="I70" s="114"/>
      <c r="J70" s="114"/>
      <c r="K70" s="114"/>
      <c r="L70" s="114"/>
      <c r="S70" s="9"/>
      <c r="T70" s="15"/>
      <c r="U70" s="15"/>
      <c r="V70" s="15"/>
      <c r="W70" s="14"/>
      <c r="X70" s="14"/>
      <c r="Y70" s="14"/>
      <c r="Z70" s="14"/>
      <c r="AA70" s="14"/>
      <c r="AB70" s="14"/>
      <c r="AC70" s="14"/>
      <c r="AD70" s="14"/>
      <c r="AE70" s="14"/>
      <c r="AF70" s="15"/>
      <c r="AG70" s="16"/>
      <c r="AH70" s="15"/>
    </row>
    <row r="71" spans="1:34" ht="48" customHeight="1" x14ac:dyDescent="0.2">
      <c r="A71" s="268">
        <v>21</v>
      </c>
      <c r="B71" s="269"/>
      <c r="C71" s="290" t="s">
        <v>126</v>
      </c>
      <c r="D71" s="291" t="s">
        <v>127</v>
      </c>
      <c r="E71" s="291">
        <f t="shared" si="9"/>
        <v>0</v>
      </c>
      <c r="F71" s="292"/>
      <c r="G71" s="9"/>
      <c r="H71" s="9"/>
      <c r="I71" s="125"/>
      <c r="J71" s="125"/>
      <c r="K71" s="125"/>
      <c r="L71" s="125"/>
      <c r="S71" s="9"/>
      <c r="T71" s="15"/>
      <c r="U71" s="15"/>
      <c r="V71" s="15"/>
      <c r="W71" s="14"/>
      <c r="X71" s="14"/>
      <c r="Y71" s="14"/>
      <c r="Z71" s="14"/>
      <c r="AA71" s="14"/>
      <c r="AB71" s="14"/>
      <c r="AC71" s="14"/>
      <c r="AD71" s="14"/>
      <c r="AE71" s="14"/>
      <c r="AF71" s="15"/>
      <c r="AG71" s="16"/>
      <c r="AH71" s="15"/>
    </row>
    <row r="72" spans="1:34" ht="23.25" customHeight="1" x14ac:dyDescent="0.25">
      <c r="A72" s="227" t="s">
        <v>80</v>
      </c>
      <c r="B72" s="228" t="s">
        <v>171</v>
      </c>
      <c r="C72" s="229"/>
      <c r="D72" s="18"/>
      <c r="E72" s="9"/>
      <c r="F72" s="183"/>
      <c r="G72" s="9"/>
      <c r="H72" s="9"/>
      <c r="S72" s="9"/>
      <c r="T72" s="15"/>
      <c r="U72" s="15"/>
      <c r="V72" s="15"/>
      <c r="W72" s="14"/>
      <c r="X72" s="14"/>
      <c r="Y72" s="14"/>
      <c r="Z72" s="14"/>
      <c r="AA72" s="14"/>
      <c r="AB72" s="14"/>
      <c r="AC72" s="14"/>
      <c r="AD72" s="14"/>
      <c r="AE72" s="14"/>
      <c r="AF72" s="15"/>
      <c r="AG72" s="16"/>
      <c r="AH72" s="15"/>
    </row>
    <row r="73" spans="1:34" s="219" customFormat="1" ht="31.5" customHeight="1" x14ac:dyDescent="0.25">
      <c r="A73" s="335" t="s">
        <v>102</v>
      </c>
      <c r="B73" s="335"/>
      <c r="C73" s="335"/>
      <c r="D73" s="335"/>
      <c r="E73" s="335"/>
      <c r="F73" s="335"/>
      <c r="G73" s="335"/>
      <c r="H73" s="335"/>
      <c r="I73" s="335"/>
      <c r="J73" s="335"/>
      <c r="K73" s="335"/>
      <c r="L73" s="335"/>
      <c r="M73" s="335"/>
      <c r="N73" s="335"/>
      <c r="O73" s="335"/>
      <c r="P73" s="218"/>
      <c r="Q73" s="218"/>
      <c r="R73" s="218"/>
      <c r="S73" s="218"/>
      <c r="T73" s="218"/>
      <c r="U73" s="218"/>
      <c r="V73" s="218"/>
      <c r="W73" s="218"/>
      <c r="X73" s="218"/>
      <c r="Y73" s="218"/>
      <c r="Z73" s="218"/>
      <c r="AA73" s="218"/>
      <c r="AB73" s="218"/>
      <c r="AC73" s="218"/>
      <c r="AD73" s="218"/>
      <c r="AE73" s="218"/>
      <c r="AF73" s="218"/>
      <c r="AG73" s="218"/>
      <c r="AH73" s="218"/>
    </row>
    <row r="74" spans="1:34" s="219" customFormat="1" ht="42.75" customHeight="1" x14ac:dyDescent="0.25">
      <c r="A74" s="335"/>
      <c r="B74" s="335"/>
      <c r="C74" s="335"/>
      <c r="D74" s="335"/>
      <c r="E74" s="335"/>
      <c r="F74" s="335"/>
      <c r="G74" s="335"/>
      <c r="H74" s="335"/>
      <c r="I74" s="335"/>
      <c r="J74" s="335"/>
      <c r="K74" s="335"/>
      <c r="L74" s="335"/>
      <c r="M74" s="335"/>
      <c r="N74" s="335"/>
      <c r="O74" s="335"/>
      <c r="P74" s="218"/>
      <c r="Q74" s="218"/>
      <c r="R74" s="218"/>
      <c r="S74" s="218"/>
      <c r="T74" s="218"/>
      <c r="U74" s="218"/>
      <c r="V74" s="218"/>
      <c r="W74" s="218"/>
      <c r="X74" s="218"/>
      <c r="Y74" s="218"/>
      <c r="Z74" s="218"/>
      <c r="AA74" s="218"/>
      <c r="AB74" s="218"/>
      <c r="AC74" s="218"/>
      <c r="AD74" s="218"/>
      <c r="AE74" s="218"/>
      <c r="AF74" s="218"/>
      <c r="AG74" s="218"/>
      <c r="AH74" s="218"/>
    </row>
    <row r="75" spans="1:34" s="219" customFormat="1" ht="15" x14ac:dyDescent="0.25">
      <c r="A75" s="340" t="s">
        <v>180</v>
      </c>
      <c r="B75" s="340"/>
      <c r="C75" s="340"/>
      <c r="D75" s="340"/>
      <c r="E75" s="340"/>
      <c r="F75" s="340"/>
      <c r="G75" s="340"/>
      <c r="H75" s="340"/>
      <c r="I75" s="340"/>
      <c r="J75" s="340"/>
      <c r="K75" s="340"/>
      <c r="L75" s="340"/>
      <c r="M75" s="340"/>
      <c r="N75" s="230"/>
      <c r="O75" s="230"/>
      <c r="P75" s="218"/>
      <c r="Q75" s="218"/>
      <c r="R75" s="218"/>
      <c r="S75" s="218"/>
      <c r="T75" s="218"/>
      <c r="U75" s="218"/>
      <c r="V75" s="218"/>
      <c r="W75" s="218"/>
      <c r="X75" s="218"/>
      <c r="Y75" s="218"/>
      <c r="Z75" s="218"/>
      <c r="AA75" s="218"/>
      <c r="AB75" s="218"/>
      <c r="AC75" s="218"/>
      <c r="AD75" s="218"/>
      <c r="AE75" s="218"/>
      <c r="AF75" s="218"/>
      <c r="AG75" s="218"/>
      <c r="AH75" s="218"/>
    </row>
    <row r="76" spans="1:34" s="219" customFormat="1" ht="15" x14ac:dyDescent="0.25">
      <c r="A76" s="230"/>
      <c r="B76" s="231"/>
      <c r="C76" s="230"/>
      <c r="D76" s="230"/>
      <c r="E76" s="230"/>
      <c r="F76" s="230"/>
      <c r="G76" s="230"/>
      <c r="H76" s="230"/>
      <c r="I76" s="230"/>
      <c r="J76" s="230"/>
      <c r="K76" s="230"/>
      <c r="L76" s="230"/>
      <c r="M76" s="230"/>
      <c r="N76" s="230"/>
      <c r="O76" s="230"/>
      <c r="P76" s="218"/>
      <c r="Q76" s="218"/>
      <c r="R76" s="218"/>
      <c r="S76" s="218"/>
      <c r="T76" s="218"/>
      <c r="U76" s="218"/>
      <c r="V76" s="218"/>
      <c r="W76" s="218"/>
      <c r="X76" s="218"/>
      <c r="Y76" s="218"/>
      <c r="Z76" s="218"/>
      <c r="AA76" s="218"/>
      <c r="AB76" s="218"/>
      <c r="AC76" s="218"/>
      <c r="AD76" s="218"/>
      <c r="AE76" s="218"/>
      <c r="AF76" s="218"/>
      <c r="AG76" s="218"/>
      <c r="AH76" s="218"/>
    </row>
    <row r="77" spans="1:34" s="219" customFormat="1" ht="40.5" customHeight="1" x14ac:dyDescent="0.25">
      <c r="A77" s="333" t="s">
        <v>182</v>
      </c>
      <c r="B77" s="333"/>
      <c r="C77" s="333"/>
      <c r="D77" s="333"/>
      <c r="E77" s="333"/>
      <c r="F77" s="333"/>
      <c r="G77" s="333"/>
      <c r="H77" s="333"/>
      <c r="I77" s="333"/>
      <c r="J77" s="333"/>
      <c r="K77" s="333"/>
      <c r="L77" s="333"/>
      <c r="M77" s="333"/>
      <c r="N77" s="333"/>
      <c r="O77" s="333"/>
      <c r="P77" s="218"/>
      <c r="Q77" s="218"/>
      <c r="R77" s="218"/>
      <c r="S77" s="218"/>
      <c r="T77" s="218"/>
      <c r="U77" s="218"/>
      <c r="V77" s="218"/>
      <c r="W77" s="218"/>
      <c r="X77" s="218"/>
      <c r="Y77" s="218"/>
      <c r="Z77" s="218"/>
      <c r="AA77" s="218"/>
      <c r="AB77" s="218"/>
      <c r="AC77" s="218"/>
      <c r="AD77" s="218"/>
      <c r="AE77" s="218"/>
      <c r="AF77" s="218"/>
      <c r="AG77" s="218"/>
      <c r="AH77" s="218"/>
    </row>
    <row r="78" spans="1:34" s="219" customFormat="1" ht="40.5" customHeight="1" x14ac:dyDescent="0.25">
      <c r="A78" s="333" t="s">
        <v>162</v>
      </c>
      <c r="B78" s="333"/>
      <c r="C78" s="333"/>
      <c r="D78" s="333"/>
      <c r="E78" s="333"/>
      <c r="F78" s="333"/>
      <c r="G78" s="333"/>
      <c r="H78" s="333"/>
      <c r="I78" s="333"/>
      <c r="J78" s="333"/>
      <c r="K78" s="333"/>
      <c r="L78" s="333"/>
      <c r="M78" s="333"/>
      <c r="N78" s="333"/>
      <c r="O78" s="333"/>
      <c r="P78" s="220"/>
      <c r="Q78" s="220"/>
      <c r="R78" s="220"/>
      <c r="S78" s="220"/>
      <c r="T78" s="220"/>
      <c r="U78" s="220"/>
      <c r="V78" s="220"/>
      <c r="W78" s="220"/>
      <c r="X78" s="220"/>
      <c r="Y78" s="220"/>
      <c r="Z78" s="220"/>
      <c r="AA78" s="220"/>
      <c r="AB78" s="220"/>
      <c r="AC78" s="220"/>
      <c r="AD78" s="220"/>
      <c r="AE78" s="220"/>
      <c r="AF78" s="220"/>
      <c r="AG78" s="220"/>
      <c r="AH78" s="220"/>
    </row>
    <row r="79" spans="1:34" s="219" customFormat="1" ht="40.5" customHeight="1" x14ac:dyDescent="0.25">
      <c r="A79" s="333" t="s">
        <v>166</v>
      </c>
      <c r="B79" s="333"/>
      <c r="C79" s="333"/>
      <c r="D79" s="333"/>
      <c r="E79" s="333"/>
      <c r="F79" s="333"/>
      <c r="G79" s="333"/>
      <c r="H79" s="333"/>
      <c r="I79" s="333"/>
      <c r="J79" s="333"/>
      <c r="K79" s="333"/>
      <c r="L79" s="333"/>
      <c r="M79" s="333"/>
      <c r="N79" s="333"/>
      <c r="O79" s="333"/>
      <c r="P79" s="220"/>
      <c r="Q79" s="220"/>
      <c r="R79" s="220"/>
      <c r="S79" s="220"/>
      <c r="T79" s="220"/>
      <c r="U79" s="220"/>
      <c r="V79" s="220"/>
      <c r="W79" s="220"/>
      <c r="X79" s="220"/>
      <c r="Y79" s="220"/>
      <c r="Z79" s="220"/>
      <c r="AA79" s="220"/>
      <c r="AB79" s="220"/>
      <c r="AC79" s="220"/>
      <c r="AD79" s="220"/>
      <c r="AE79" s="220"/>
      <c r="AF79" s="220"/>
      <c r="AG79" s="220"/>
      <c r="AH79" s="220"/>
    </row>
    <row r="80" spans="1:34" s="219" customFormat="1" ht="40.5" customHeight="1" x14ac:dyDescent="0.25">
      <c r="A80" s="333" t="s">
        <v>163</v>
      </c>
      <c r="B80" s="333"/>
      <c r="C80" s="333"/>
      <c r="D80" s="333"/>
      <c r="E80" s="333"/>
      <c r="F80" s="333"/>
      <c r="G80" s="333"/>
      <c r="H80" s="333"/>
      <c r="I80" s="333"/>
      <c r="J80" s="333"/>
      <c r="K80" s="333"/>
      <c r="L80" s="333"/>
      <c r="M80" s="333"/>
      <c r="N80" s="333"/>
      <c r="O80" s="333"/>
      <c r="P80" s="221"/>
      <c r="Q80" s="221"/>
      <c r="R80" s="221"/>
      <c r="S80" s="221"/>
      <c r="T80" s="221"/>
      <c r="U80" s="221"/>
      <c r="V80" s="221"/>
      <c r="W80" s="221"/>
      <c r="X80" s="221"/>
      <c r="Y80" s="221"/>
      <c r="Z80" s="221"/>
      <c r="AA80" s="221"/>
      <c r="AB80" s="221"/>
      <c r="AC80" s="221"/>
      <c r="AD80" s="221"/>
      <c r="AE80" s="221"/>
      <c r="AF80" s="221"/>
      <c r="AG80" s="221"/>
      <c r="AH80" s="221"/>
    </row>
    <row r="81" spans="1:34" s="219" customFormat="1" ht="43.5" customHeight="1" x14ac:dyDescent="0.25">
      <c r="A81" s="333" t="s">
        <v>164</v>
      </c>
      <c r="B81" s="333"/>
      <c r="C81" s="333"/>
      <c r="D81" s="333"/>
      <c r="E81" s="333"/>
      <c r="F81" s="333"/>
      <c r="G81" s="333"/>
      <c r="H81" s="333"/>
      <c r="I81" s="333"/>
      <c r="J81" s="333"/>
      <c r="K81" s="333"/>
      <c r="L81" s="333"/>
      <c r="M81" s="333"/>
      <c r="N81" s="333"/>
      <c r="O81" s="333"/>
      <c r="P81" s="218"/>
      <c r="Q81" s="218"/>
      <c r="R81" s="218"/>
      <c r="S81" s="218"/>
      <c r="T81" s="218"/>
      <c r="U81" s="218"/>
      <c r="V81" s="218"/>
      <c r="W81" s="218"/>
      <c r="X81" s="218"/>
      <c r="Y81" s="218"/>
      <c r="Z81" s="218"/>
      <c r="AA81" s="218"/>
      <c r="AB81" s="218"/>
      <c r="AC81" s="218"/>
      <c r="AD81" s="218"/>
      <c r="AE81" s="218"/>
      <c r="AF81" s="218"/>
      <c r="AG81" s="218"/>
      <c r="AH81" s="218"/>
    </row>
    <row r="82" spans="1:34" s="224" customFormat="1" ht="18.75" customHeight="1" x14ac:dyDescent="0.25">
      <c r="A82" s="333" t="s">
        <v>165</v>
      </c>
      <c r="B82" s="333"/>
      <c r="C82" s="333"/>
      <c r="D82" s="333"/>
      <c r="E82" s="333"/>
      <c r="F82" s="333"/>
      <c r="G82" s="333"/>
      <c r="H82" s="333"/>
      <c r="I82" s="333"/>
      <c r="J82" s="333"/>
      <c r="K82" s="333"/>
      <c r="L82" s="333"/>
      <c r="M82" s="333"/>
      <c r="N82" s="333"/>
      <c r="O82" s="333"/>
      <c r="P82" s="222"/>
      <c r="Q82" s="223"/>
    </row>
    <row r="83" spans="1:34" s="224" customFormat="1" ht="40.5" customHeight="1" x14ac:dyDescent="0.25">
      <c r="A83" s="333" t="s">
        <v>167</v>
      </c>
      <c r="B83" s="333"/>
      <c r="C83" s="333"/>
      <c r="D83" s="333"/>
      <c r="E83" s="333"/>
      <c r="F83" s="333"/>
      <c r="G83" s="333"/>
      <c r="H83" s="333"/>
      <c r="I83" s="333"/>
      <c r="J83" s="333"/>
      <c r="K83" s="333"/>
      <c r="L83" s="333"/>
      <c r="M83" s="333"/>
      <c r="N83" s="333"/>
      <c r="O83" s="333"/>
      <c r="P83" s="222"/>
      <c r="Q83" s="223"/>
    </row>
    <row r="84" spans="1:34" s="224" customFormat="1" ht="40.5" customHeight="1" x14ac:dyDescent="0.25">
      <c r="A84" s="333" t="s">
        <v>172</v>
      </c>
      <c r="B84" s="333"/>
      <c r="C84" s="333"/>
      <c r="D84" s="333"/>
      <c r="E84" s="333"/>
      <c r="F84" s="333"/>
      <c r="G84" s="333"/>
      <c r="H84" s="333"/>
      <c r="I84" s="333"/>
      <c r="J84" s="333"/>
      <c r="K84" s="333"/>
      <c r="L84" s="333"/>
      <c r="M84" s="333"/>
      <c r="N84" s="333"/>
      <c r="O84" s="333"/>
      <c r="P84" s="222"/>
      <c r="Q84" s="223"/>
    </row>
    <row r="85" spans="1:34" s="224" customFormat="1" ht="30" customHeight="1" x14ac:dyDescent="0.25">
      <c r="A85" s="333" t="s">
        <v>173</v>
      </c>
      <c r="B85" s="333"/>
      <c r="C85" s="333"/>
      <c r="D85" s="333"/>
      <c r="E85" s="333"/>
      <c r="F85" s="333"/>
      <c r="G85" s="333"/>
      <c r="H85" s="333"/>
      <c r="I85" s="333"/>
      <c r="J85" s="333"/>
      <c r="K85" s="333"/>
      <c r="L85" s="333"/>
      <c r="M85" s="333"/>
      <c r="N85" s="333"/>
      <c r="O85" s="333"/>
      <c r="P85" s="222"/>
      <c r="Q85" s="223"/>
    </row>
    <row r="86" spans="1:34" s="224" customFormat="1" ht="40.5" customHeight="1" x14ac:dyDescent="0.25">
      <c r="A86" s="333" t="s">
        <v>174</v>
      </c>
      <c r="B86" s="333"/>
      <c r="C86" s="333"/>
      <c r="D86" s="333"/>
      <c r="E86" s="333"/>
      <c r="F86" s="333"/>
      <c r="G86" s="333"/>
      <c r="H86" s="333"/>
      <c r="I86" s="333"/>
      <c r="J86" s="333"/>
      <c r="K86" s="333"/>
      <c r="L86" s="333"/>
      <c r="M86" s="333"/>
      <c r="N86" s="333"/>
      <c r="O86" s="333"/>
      <c r="P86" s="222"/>
      <c r="Q86" s="223"/>
    </row>
    <row r="87" spans="1:34" s="224" customFormat="1" ht="40.5" customHeight="1" x14ac:dyDescent="0.25">
      <c r="A87" s="333" t="s">
        <v>175</v>
      </c>
      <c r="B87" s="333"/>
      <c r="C87" s="333"/>
      <c r="D87" s="333"/>
      <c r="E87" s="333"/>
      <c r="F87" s="333"/>
      <c r="G87" s="333"/>
      <c r="H87" s="333"/>
      <c r="I87" s="333"/>
      <c r="J87" s="333"/>
      <c r="K87" s="333"/>
      <c r="L87" s="333"/>
      <c r="M87" s="333"/>
      <c r="N87" s="333"/>
      <c r="O87" s="333"/>
      <c r="P87" s="222"/>
      <c r="Q87" s="223"/>
    </row>
    <row r="88" spans="1:34" s="224" customFormat="1" ht="40.5" customHeight="1" x14ac:dyDescent="0.25">
      <c r="A88" s="333" t="s">
        <v>176</v>
      </c>
      <c r="B88" s="333"/>
      <c r="C88" s="333"/>
      <c r="D88" s="333"/>
      <c r="E88" s="333"/>
      <c r="F88" s="333"/>
      <c r="G88" s="333"/>
      <c r="H88" s="333"/>
      <c r="I88" s="333"/>
      <c r="J88" s="333"/>
      <c r="K88" s="333"/>
      <c r="L88" s="333"/>
      <c r="M88" s="333"/>
      <c r="N88" s="333"/>
      <c r="O88" s="333"/>
      <c r="P88" s="223"/>
      <c r="Q88" s="222"/>
      <c r="R88" s="223"/>
    </row>
    <row r="89" spans="1:34" s="219" customFormat="1" ht="40.5" customHeight="1" x14ac:dyDescent="0.25">
      <c r="A89" s="333" t="s">
        <v>177</v>
      </c>
      <c r="B89" s="333"/>
      <c r="C89" s="333"/>
      <c r="D89" s="333"/>
      <c r="E89" s="333"/>
      <c r="F89" s="333"/>
      <c r="G89" s="333"/>
      <c r="H89" s="333"/>
      <c r="I89" s="333"/>
      <c r="J89" s="333"/>
      <c r="K89" s="333"/>
      <c r="L89" s="333"/>
      <c r="M89" s="333"/>
      <c r="N89" s="333"/>
      <c r="O89" s="333"/>
    </row>
    <row r="90" spans="1:34" x14ac:dyDescent="0.2">
      <c r="A90" s="182"/>
      <c r="B90" s="78"/>
      <c r="C90" s="78"/>
      <c r="D90" s="78"/>
      <c r="E90" s="78"/>
      <c r="F90" s="78"/>
      <c r="G90" s="78"/>
      <c r="H90" s="78"/>
    </row>
    <row r="92" spans="1:34" ht="47.25" customHeight="1" x14ac:dyDescent="0.2">
      <c r="B92" s="115" t="s">
        <v>83</v>
      </c>
      <c r="L92" s="334" t="s">
        <v>84</v>
      </c>
      <c r="M92" s="334"/>
      <c r="N92" s="334"/>
    </row>
    <row r="93" spans="1:34" ht="47.25" customHeight="1" x14ac:dyDescent="0.2">
      <c r="B93" s="332" t="s">
        <v>85</v>
      </c>
      <c r="C93" s="332"/>
      <c r="L93" s="332" t="s">
        <v>85</v>
      </c>
      <c r="M93" s="332"/>
      <c r="N93" s="332"/>
      <c r="O93" s="332"/>
    </row>
    <row r="94" spans="1:34" ht="15.75" customHeight="1" x14ac:dyDescent="0.2">
      <c r="B94" s="116" t="s">
        <v>86</v>
      </c>
      <c r="L94" s="332" t="s">
        <v>87</v>
      </c>
      <c r="M94" s="332"/>
      <c r="N94" s="332"/>
      <c r="O94" s="332"/>
      <c r="P94" s="332"/>
    </row>
  </sheetData>
  <mergeCells count="58">
    <mergeCell ref="A78:O78"/>
    <mergeCell ref="A73:O74"/>
    <mergeCell ref="A77:O77"/>
    <mergeCell ref="H19:H20"/>
    <mergeCell ref="J19:J20"/>
    <mergeCell ref="I19:I20"/>
    <mergeCell ref="K19:K20"/>
    <mergeCell ref="A50:B50"/>
    <mergeCell ref="E50:F50"/>
    <mergeCell ref="A75:M75"/>
    <mergeCell ref="L94:P94"/>
    <mergeCell ref="A79:O79"/>
    <mergeCell ref="A80:O80"/>
    <mergeCell ref="A81:O81"/>
    <mergeCell ref="A82:O82"/>
    <mergeCell ref="A83:O83"/>
    <mergeCell ref="A84:O84"/>
    <mergeCell ref="A87:O87"/>
    <mergeCell ref="A88:O88"/>
    <mergeCell ref="A89:O89"/>
    <mergeCell ref="A86:O86"/>
    <mergeCell ref="A85:O85"/>
    <mergeCell ref="L92:N92"/>
    <mergeCell ref="B93:C93"/>
    <mergeCell ref="L93:O93"/>
    <mergeCell ref="AD18:AD20"/>
    <mergeCell ref="AE18:AE20"/>
    <mergeCell ref="AF18:AF20"/>
    <mergeCell ref="V18:V20"/>
    <mergeCell ref="L19:L20"/>
    <mergeCell ref="M19:M20"/>
    <mergeCell ref="N19:N20"/>
    <mergeCell ref="O19:O20"/>
    <mergeCell ref="Q19:R19"/>
    <mergeCell ref="S19:T19"/>
    <mergeCell ref="A3:L3"/>
    <mergeCell ref="A17:A20"/>
    <mergeCell ref="B17:B20"/>
    <mergeCell ref="C17:C20"/>
    <mergeCell ref="D17:D20"/>
    <mergeCell ref="E17:E20"/>
    <mergeCell ref="F17:O17"/>
    <mergeCell ref="P17:AH17"/>
    <mergeCell ref="F18:F20"/>
    <mergeCell ref="G18:O18"/>
    <mergeCell ref="P18:P20"/>
    <mergeCell ref="Q18:T18"/>
    <mergeCell ref="U18:U20"/>
    <mergeCell ref="G19:G20"/>
    <mergeCell ref="AG18:AG20"/>
    <mergeCell ref="AH18:AH20"/>
    <mergeCell ref="W18:W20"/>
    <mergeCell ref="X18:X20"/>
    <mergeCell ref="Y18:Y20"/>
    <mergeCell ref="Z18:Z20"/>
    <mergeCell ref="AA18:AA20"/>
    <mergeCell ref="AB18:AB20"/>
    <mergeCell ref="AC18:AC20"/>
  </mergeCells>
  <printOptions horizontalCentered="1" verticalCentered="1"/>
  <pageMargins left="0" right="0" top="0" bottom="0" header="0" footer="0"/>
  <pageSetup paperSize="9" scale="2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S42"/>
  <sheetViews>
    <sheetView workbookViewId="0">
      <selection activeCell="H45" sqref="H45"/>
    </sheetView>
  </sheetViews>
  <sheetFormatPr defaultColWidth="9.140625" defaultRowHeight="12.75" x14ac:dyDescent="0.2"/>
  <cols>
    <col min="1" max="1" width="5.5703125" style="23" bestFit="1" customWidth="1"/>
    <col min="2" max="2" width="16.5703125" style="103" customWidth="1"/>
    <col min="3" max="3" width="40.7109375" style="23" customWidth="1"/>
    <col min="4" max="4" width="6.7109375" style="23" bestFit="1" customWidth="1"/>
    <col min="5" max="5" width="11.140625" style="23" bestFit="1" customWidth="1"/>
    <col min="6" max="6" width="13.140625" style="23" bestFit="1" customWidth="1"/>
    <col min="7" max="7" width="6.7109375" style="23" bestFit="1" customWidth="1"/>
    <col min="8" max="8" width="14.140625" style="23" customWidth="1"/>
    <col min="9" max="10" width="13.42578125" style="23" customWidth="1"/>
    <col min="11" max="11" width="14.28515625" style="23" customWidth="1"/>
    <col min="12" max="16384" width="9.140625" style="23"/>
  </cols>
  <sheetData>
    <row r="1" spans="1:253" ht="18.75" x14ac:dyDescent="0.3">
      <c r="D1" s="34"/>
      <c r="E1" s="34"/>
      <c r="F1" s="34"/>
      <c r="G1" s="34"/>
      <c r="I1" s="33"/>
      <c r="J1" s="138" t="s">
        <v>135</v>
      </c>
    </row>
    <row r="2" spans="1:253" s="30" customFormat="1" ht="12" x14ac:dyDescent="0.2">
      <c r="A2" s="32" t="s">
        <v>57</v>
      </c>
      <c r="B2" s="104"/>
      <c r="C2" s="32"/>
      <c r="D2" s="32"/>
      <c r="E2" s="32"/>
      <c r="I2" s="31"/>
      <c r="J2" s="31"/>
    </row>
    <row r="3" spans="1:253" s="28" customFormat="1" x14ac:dyDescent="0.2">
      <c r="A3" s="29" t="s">
        <v>56</v>
      </c>
      <c r="B3" s="29"/>
    </row>
    <row r="4" spans="1:253" s="24" customFormat="1" x14ac:dyDescent="0.2">
      <c r="A4" s="26" t="s">
        <v>55</v>
      </c>
      <c r="B4" s="73"/>
      <c r="C4" s="26"/>
      <c r="D4" s="26"/>
      <c r="E4" s="26"/>
      <c r="F4" s="26"/>
      <c r="G4" s="26"/>
      <c r="H4" s="26"/>
      <c r="I4" s="26"/>
      <c r="J4" s="26"/>
      <c r="K4" s="25"/>
      <c r="L4" s="25"/>
      <c r="M4" s="25"/>
      <c r="N4" s="27"/>
      <c r="O4" s="27"/>
      <c r="P4" s="27"/>
    </row>
    <row r="5" spans="1:253" s="24" customFormat="1" x14ac:dyDescent="0.2">
      <c r="A5" s="26" t="s">
        <v>54</v>
      </c>
      <c r="B5" s="73"/>
      <c r="C5" s="26"/>
      <c r="D5" s="26"/>
      <c r="E5" s="26"/>
      <c r="F5" s="26"/>
      <c r="G5" s="26"/>
      <c r="H5" s="26"/>
      <c r="I5" s="26"/>
      <c r="J5" s="26"/>
      <c r="K5" s="25"/>
      <c r="L5" s="25"/>
      <c r="M5" s="25"/>
    </row>
    <row r="7" spans="1:253" x14ac:dyDescent="0.2">
      <c r="A7" s="341" t="s">
        <v>53</v>
      </c>
      <c r="B7" s="341"/>
      <c r="C7" s="341"/>
      <c r="D7" s="341"/>
      <c r="E7" s="341"/>
      <c r="F7" s="341"/>
      <c r="G7" s="341"/>
      <c r="H7" s="341"/>
      <c r="I7" s="341"/>
    </row>
    <row r="8" spans="1:253" ht="26.25" customHeight="1" x14ac:dyDescent="0.2">
      <c r="A8" s="348" t="s">
        <v>93</v>
      </c>
      <c r="B8" s="348"/>
      <c r="C8" s="348"/>
      <c r="D8" s="348"/>
      <c r="E8" s="348"/>
      <c r="F8" s="348"/>
      <c r="G8" s="348"/>
      <c r="H8" s="348"/>
      <c r="I8" s="348"/>
    </row>
    <row r="9" spans="1:253" customFormat="1" x14ac:dyDescent="0.2">
      <c r="A9" s="342" t="s">
        <v>104</v>
      </c>
      <c r="B9" s="345" t="s">
        <v>105</v>
      </c>
      <c r="C9" s="342" t="s">
        <v>106</v>
      </c>
      <c r="D9" s="349" t="s">
        <v>52</v>
      </c>
      <c r="E9" s="352" t="s">
        <v>51</v>
      </c>
      <c r="F9" s="353"/>
      <c r="G9" s="353"/>
      <c r="H9" s="353"/>
      <c r="I9" s="353"/>
      <c r="J9" s="354"/>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99"/>
      <c r="CU9" s="99"/>
      <c r="CV9" s="99"/>
      <c r="CW9" s="99"/>
      <c r="CX9" s="99"/>
      <c r="CY9" s="99"/>
      <c r="CZ9" s="99"/>
      <c r="DA9" s="99"/>
      <c r="DB9" s="99"/>
      <c r="DC9" s="99"/>
      <c r="DD9" s="99"/>
      <c r="DE9" s="99"/>
      <c r="DF9" s="99"/>
      <c r="DG9" s="99"/>
      <c r="DH9" s="99"/>
      <c r="DI9" s="99"/>
      <c r="DJ9" s="99"/>
      <c r="DK9" s="99"/>
      <c r="DL9" s="99"/>
      <c r="DM9" s="99"/>
      <c r="DN9" s="99"/>
      <c r="DO9" s="99"/>
      <c r="DP9" s="99"/>
      <c r="DQ9" s="99"/>
      <c r="DR9" s="99"/>
      <c r="DS9" s="99"/>
      <c r="DT9" s="99"/>
      <c r="DU9" s="99"/>
      <c r="DV9" s="99"/>
      <c r="DW9" s="99"/>
      <c r="DX9" s="99"/>
      <c r="DY9" s="99"/>
      <c r="DZ9" s="99"/>
      <c r="EA9" s="99"/>
      <c r="EB9" s="99"/>
      <c r="EC9" s="99"/>
      <c r="ED9" s="99"/>
      <c r="EE9" s="99"/>
      <c r="EF9" s="99"/>
      <c r="EG9" s="99"/>
      <c r="EH9" s="99"/>
      <c r="EI9" s="99"/>
      <c r="EJ9" s="99"/>
      <c r="EK9" s="99"/>
      <c r="EL9" s="99"/>
      <c r="EM9" s="99"/>
      <c r="EN9" s="99"/>
      <c r="EO9" s="99"/>
      <c r="EP9" s="99"/>
      <c r="EQ9" s="99"/>
      <c r="ER9" s="99"/>
      <c r="ES9" s="99"/>
      <c r="ET9" s="99"/>
      <c r="EU9" s="99"/>
      <c r="EV9" s="99"/>
      <c r="EW9" s="99"/>
      <c r="EX9" s="99"/>
      <c r="EY9" s="99"/>
      <c r="EZ9" s="99"/>
      <c r="FA9" s="99"/>
      <c r="FB9" s="99"/>
      <c r="FC9" s="99"/>
      <c r="FD9" s="99"/>
      <c r="FE9" s="99"/>
      <c r="FF9" s="99"/>
      <c r="FG9" s="99"/>
      <c r="FH9" s="99"/>
      <c r="FI9" s="99"/>
      <c r="FJ9" s="99"/>
      <c r="FK9" s="99"/>
      <c r="FL9" s="99"/>
      <c r="FM9" s="99"/>
      <c r="FN9" s="99"/>
      <c r="FO9" s="99"/>
      <c r="FP9" s="99"/>
      <c r="FQ9" s="99"/>
      <c r="FR9" s="99"/>
      <c r="FS9" s="99"/>
      <c r="FT9" s="99"/>
      <c r="FU9" s="99"/>
      <c r="FV9" s="99"/>
      <c r="FW9" s="99"/>
      <c r="FX9" s="99"/>
      <c r="FY9" s="99"/>
      <c r="FZ9" s="99"/>
      <c r="GA9" s="99"/>
      <c r="GB9" s="99"/>
      <c r="GC9" s="99"/>
      <c r="GD9" s="99"/>
      <c r="GE9" s="99"/>
      <c r="GF9" s="99"/>
      <c r="GG9" s="99"/>
      <c r="GH9" s="99"/>
      <c r="GI9" s="99"/>
      <c r="GJ9" s="99"/>
      <c r="GK9" s="99"/>
      <c r="GL9" s="99"/>
      <c r="GM9" s="99"/>
      <c r="GN9" s="99"/>
      <c r="GO9" s="99"/>
      <c r="GP9" s="99"/>
      <c r="GQ9" s="99"/>
      <c r="GR9" s="99"/>
      <c r="GS9" s="99"/>
      <c r="GT9" s="99"/>
      <c r="GU9" s="99"/>
      <c r="GV9" s="99"/>
      <c r="GW9" s="99"/>
      <c r="GX9" s="99"/>
      <c r="GY9" s="99"/>
      <c r="GZ9" s="99"/>
      <c r="HA9" s="99"/>
      <c r="HB9" s="99"/>
      <c r="HC9" s="99"/>
      <c r="HD9" s="99"/>
      <c r="HE9" s="99"/>
      <c r="HF9" s="99"/>
      <c r="HG9" s="99"/>
      <c r="HH9" s="99"/>
      <c r="HI9" s="99"/>
      <c r="HJ9" s="99"/>
      <c r="HK9" s="99"/>
      <c r="HL9" s="99"/>
      <c r="HM9" s="99"/>
      <c r="HN9" s="99"/>
      <c r="HO9" s="99"/>
      <c r="HP9" s="99"/>
      <c r="HQ9" s="99"/>
      <c r="HR9" s="99"/>
      <c r="HS9" s="99"/>
      <c r="HT9" s="99"/>
      <c r="HU9" s="99"/>
      <c r="HV9" s="99"/>
      <c r="HW9" s="99"/>
      <c r="HX9" s="99"/>
      <c r="HY9" s="99"/>
      <c r="HZ9" s="99"/>
      <c r="IA9" s="99"/>
      <c r="IB9" s="99"/>
      <c r="IC9" s="99"/>
      <c r="ID9" s="99"/>
      <c r="IE9" s="99"/>
      <c r="IF9" s="99"/>
      <c r="IG9" s="99"/>
      <c r="IH9" s="99"/>
      <c r="II9" s="99"/>
      <c r="IJ9" s="99"/>
      <c r="IK9" s="99"/>
      <c r="IL9" s="99"/>
      <c r="IM9" s="99"/>
      <c r="IN9" s="99"/>
      <c r="IO9" s="99"/>
      <c r="IP9" s="99"/>
      <c r="IQ9" s="99"/>
      <c r="IR9" s="99"/>
      <c r="IS9" s="99"/>
    </row>
    <row r="10" spans="1:253" customFormat="1" x14ac:dyDescent="0.2">
      <c r="A10" s="343"/>
      <c r="B10" s="346"/>
      <c r="C10" s="343"/>
      <c r="D10" s="350"/>
      <c r="E10" s="352" t="s">
        <v>50</v>
      </c>
      <c r="F10" s="353"/>
      <c r="G10" s="354"/>
      <c r="H10" s="355" t="s">
        <v>49</v>
      </c>
      <c r="I10" s="355"/>
      <c r="J10" s="355"/>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99"/>
      <c r="EA10" s="99"/>
      <c r="EB10" s="99"/>
      <c r="EC10" s="99"/>
      <c r="ED10" s="99"/>
      <c r="EE10" s="99"/>
      <c r="EF10" s="99"/>
      <c r="EG10" s="99"/>
      <c r="EH10" s="99"/>
      <c r="EI10" s="99"/>
      <c r="EJ10" s="99"/>
      <c r="EK10" s="99"/>
      <c r="EL10" s="99"/>
      <c r="EM10" s="99"/>
      <c r="EN10" s="99"/>
      <c r="EO10" s="99"/>
      <c r="EP10" s="99"/>
      <c r="EQ10" s="99"/>
      <c r="ER10" s="99"/>
      <c r="ES10" s="99"/>
      <c r="ET10" s="99"/>
      <c r="EU10" s="99"/>
      <c r="EV10" s="99"/>
      <c r="EW10" s="99"/>
      <c r="EX10" s="99"/>
      <c r="EY10" s="99"/>
      <c r="EZ10" s="99"/>
      <c r="FA10" s="99"/>
      <c r="FB10" s="99"/>
      <c r="FC10" s="99"/>
      <c r="FD10" s="99"/>
      <c r="FE10" s="99"/>
      <c r="FF10" s="99"/>
      <c r="FG10" s="99"/>
      <c r="FH10" s="99"/>
      <c r="FI10" s="99"/>
      <c r="FJ10" s="99"/>
      <c r="FK10" s="99"/>
      <c r="FL10" s="99"/>
      <c r="FM10" s="99"/>
      <c r="FN10" s="99"/>
      <c r="FO10" s="99"/>
      <c r="FP10" s="99"/>
      <c r="FQ10" s="99"/>
      <c r="FR10" s="99"/>
      <c r="FS10" s="99"/>
      <c r="FT10" s="99"/>
      <c r="FU10" s="99"/>
      <c r="FV10" s="99"/>
      <c r="FW10" s="99"/>
      <c r="FX10" s="99"/>
      <c r="FY10" s="99"/>
      <c r="FZ10" s="99"/>
      <c r="GA10" s="99"/>
      <c r="GB10" s="99"/>
      <c r="GC10" s="99"/>
      <c r="GD10" s="99"/>
      <c r="GE10" s="99"/>
      <c r="GF10" s="99"/>
      <c r="GG10" s="99"/>
      <c r="GH10" s="99"/>
      <c r="GI10" s="99"/>
      <c r="GJ10" s="99"/>
      <c r="GK10" s="99"/>
      <c r="GL10" s="99"/>
      <c r="GM10" s="99"/>
      <c r="GN10" s="99"/>
      <c r="GO10" s="99"/>
      <c r="GP10" s="99"/>
      <c r="GQ10" s="99"/>
      <c r="GR10" s="99"/>
      <c r="GS10" s="99"/>
      <c r="GT10" s="99"/>
      <c r="GU10" s="99"/>
      <c r="GV10" s="99"/>
      <c r="GW10" s="99"/>
      <c r="GX10" s="99"/>
      <c r="GY10" s="99"/>
      <c r="GZ10" s="99"/>
      <c r="HA10" s="99"/>
      <c r="HB10" s="99"/>
      <c r="HC10" s="99"/>
      <c r="HD10" s="99"/>
      <c r="HE10" s="99"/>
      <c r="HF10" s="99"/>
      <c r="HG10" s="99"/>
      <c r="HH10" s="99"/>
      <c r="HI10" s="99"/>
      <c r="HJ10" s="99"/>
      <c r="HK10" s="99"/>
      <c r="HL10" s="99"/>
      <c r="HM10" s="99"/>
      <c r="HN10" s="99"/>
      <c r="HO10" s="99"/>
      <c r="HP10" s="99"/>
      <c r="HQ10" s="99"/>
      <c r="HR10" s="99"/>
      <c r="HS10" s="99"/>
      <c r="HT10" s="99"/>
      <c r="HU10" s="99"/>
      <c r="HV10" s="99"/>
      <c r="HW10" s="99"/>
      <c r="HX10" s="99"/>
      <c r="HY10" s="99"/>
      <c r="HZ10" s="99"/>
      <c r="IA10" s="99"/>
      <c r="IB10" s="99"/>
      <c r="IC10" s="99"/>
      <c r="ID10" s="99"/>
      <c r="IE10" s="99"/>
      <c r="IF10" s="99"/>
      <c r="IG10" s="99"/>
      <c r="IH10" s="99"/>
      <c r="II10" s="99"/>
      <c r="IJ10" s="99"/>
      <c r="IK10" s="99"/>
      <c r="IL10" s="99"/>
      <c r="IM10" s="99"/>
      <c r="IN10" s="99"/>
      <c r="IO10" s="99"/>
      <c r="IP10" s="99"/>
      <c r="IQ10" s="99"/>
      <c r="IR10" s="99"/>
      <c r="IS10" s="99"/>
    </row>
    <row r="11" spans="1:253" customFormat="1" ht="63.75" x14ac:dyDescent="0.2">
      <c r="A11" s="344"/>
      <c r="B11" s="347"/>
      <c r="C11" s="344"/>
      <c r="D11" s="351"/>
      <c r="E11" s="100" t="s">
        <v>48</v>
      </c>
      <c r="F11" s="101" t="s">
        <v>107</v>
      </c>
      <c r="G11" s="101" t="s">
        <v>108</v>
      </c>
      <c r="H11" s="88" t="s">
        <v>48</v>
      </c>
      <c r="I11" s="101" t="s">
        <v>122</v>
      </c>
      <c r="J11" s="88" t="s">
        <v>109</v>
      </c>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99"/>
      <c r="BU11" s="99"/>
      <c r="BV11" s="99"/>
      <c r="BW11" s="99"/>
      <c r="BX11" s="99"/>
      <c r="BY11" s="99"/>
      <c r="BZ11" s="99"/>
      <c r="CA11" s="99"/>
      <c r="CB11" s="99"/>
      <c r="CC11" s="99"/>
      <c r="CD11" s="99"/>
      <c r="CE11" s="99"/>
      <c r="CF11" s="99"/>
      <c r="CG11" s="99"/>
      <c r="CH11" s="99"/>
      <c r="CI11" s="99"/>
      <c r="CJ11" s="99"/>
      <c r="CK11" s="99"/>
      <c r="CL11" s="99"/>
      <c r="CM11" s="99"/>
      <c r="CN11" s="99"/>
      <c r="CO11" s="99"/>
      <c r="CP11" s="99"/>
      <c r="CQ11" s="99"/>
      <c r="CR11" s="99"/>
      <c r="CS11" s="99"/>
      <c r="CT11" s="99"/>
      <c r="CU11" s="99"/>
      <c r="CV11" s="99"/>
      <c r="CW11" s="99"/>
      <c r="CX11" s="99"/>
      <c r="CY11" s="99"/>
      <c r="CZ11" s="99"/>
      <c r="DA11" s="99"/>
      <c r="DB11" s="99"/>
      <c r="DC11" s="99"/>
      <c r="DD11" s="99"/>
      <c r="DE11" s="99"/>
      <c r="DF11" s="99"/>
      <c r="DG11" s="99"/>
      <c r="DH11" s="99"/>
      <c r="DI11" s="99"/>
      <c r="DJ11" s="99"/>
      <c r="DK11" s="99"/>
      <c r="DL11" s="99"/>
      <c r="DM11" s="99"/>
      <c r="DN11" s="99"/>
      <c r="DO11" s="99"/>
      <c r="DP11" s="99"/>
      <c r="DQ11" s="99"/>
      <c r="DR11" s="99"/>
      <c r="DS11" s="99"/>
      <c r="DT11" s="99"/>
      <c r="DU11" s="99"/>
      <c r="DV11" s="99"/>
      <c r="DW11" s="99"/>
      <c r="DX11" s="99"/>
      <c r="DY11" s="99"/>
      <c r="DZ11" s="99"/>
      <c r="EA11" s="99"/>
      <c r="EB11" s="99"/>
      <c r="EC11" s="99"/>
      <c r="ED11" s="99"/>
      <c r="EE11" s="99"/>
      <c r="EF11" s="99"/>
      <c r="EG11" s="99"/>
      <c r="EH11" s="99"/>
      <c r="EI11" s="99"/>
      <c r="EJ11" s="99"/>
      <c r="EK11" s="99"/>
      <c r="EL11" s="99"/>
      <c r="EM11" s="99"/>
      <c r="EN11" s="99"/>
      <c r="EO11" s="99"/>
      <c r="EP11" s="99"/>
      <c r="EQ11" s="99"/>
      <c r="ER11" s="99"/>
      <c r="ES11" s="99"/>
      <c r="ET11" s="99"/>
      <c r="EU11" s="99"/>
      <c r="EV11" s="99"/>
      <c r="EW11" s="99"/>
      <c r="EX11" s="99"/>
      <c r="EY11" s="99"/>
      <c r="EZ11" s="99"/>
      <c r="FA11" s="99"/>
      <c r="FB11" s="99"/>
      <c r="FC11" s="99"/>
      <c r="FD11" s="99"/>
      <c r="FE11" s="99"/>
      <c r="FF11" s="99"/>
      <c r="FG11" s="99"/>
      <c r="FH11" s="99"/>
      <c r="FI11" s="99"/>
      <c r="FJ11" s="99"/>
      <c r="FK11" s="99"/>
      <c r="FL11" s="99"/>
      <c r="FM11" s="99"/>
      <c r="FN11" s="99"/>
      <c r="FO11" s="99"/>
      <c r="FP11" s="99"/>
      <c r="FQ11" s="99"/>
      <c r="FR11" s="99"/>
      <c r="FS11" s="99"/>
      <c r="FT11" s="99"/>
      <c r="FU11" s="99"/>
      <c r="FV11" s="99"/>
      <c r="FW11" s="99"/>
      <c r="FX11" s="99"/>
      <c r="FY11" s="99"/>
      <c r="FZ11" s="99"/>
      <c r="GA11" s="99"/>
      <c r="GB11" s="99"/>
      <c r="GC11" s="99"/>
      <c r="GD11" s="99"/>
      <c r="GE11" s="99"/>
      <c r="GF11" s="99"/>
      <c r="GG11" s="99"/>
      <c r="GH11" s="99"/>
      <c r="GI11" s="99"/>
      <c r="GJ11" s="99"/>
      <c r="GK11" s="99"/>
      <c r="GL11" s="99"/>
      <c r="GM11" s="99"/>
      <c r="GN11" s="99"/>
      <c r="GO11" s="99"/>
      <c r="GP11" s="99"/>
      <c r="GQ11" s="99"/>
      <c r="GR11" s="99"/>
      <c r="GS11" s="99"/>
      <c r="GT11" s="99"/>
      <c r="GU11" s="99"/>
      <c r="GV11" s="99"/>
      <c r="GW11" s="99"/>
      <c r="GX11" s="99"/>
      <c r="GY11" s="99"/>
      <c r="GZ11" s="99"/>
      <c r="HA11" s="99"/>
      <c r="HB11" s="99"/>
      <c r="HC11" s="99"/>
      <c r="HD11" s="99"/>
      <c r="HE11" s="99"/>
      <c r="HF11" s="99"/>
      <c r="HG11" s="99"/>
      <c r="HH11" s="99"/>
      <c r="HI11" s="99"/>
      <c r="HJ11" s="99"/>
      <c r="HK11" s="99"/>
      <c r="HL11" s="99"/>
      <c r="HM11" s="99"/>
      <c r="HN11" s="99"/>
      <c r="HO11" s="99"/>
      <c r="HP11" s="99"/>
      <c r="HQ11" s="99"/>
      <c r="HR11" s="99"/>
      <c r="HS11" s="99"/>
      <c r="HT11" s="99"/>
      <c r="HU11" s="99"/>
      <c r="HV11" s="99"/>
      <c r="HW11" s="99"/>
      <c r="HX11" s="99"/>
      <c r="HY11" s="99"/>
      <c r="HZ11" s="99"/>
      <c r="IA11" s="99"/>
      <c r="IB11" s="99"/>
      <c r="IC11" s="99"/>
      <c r="ID11" s="99"/>
      <c r="IE11" s="99"/>
      <c r="IF11" s="99"/>
      <c r="IG11" s="99"/>
      <c r="IH11" s="99"/>
      <c r="II11" s="99"/>
      <c r="IJ11" s="99"/>
      <c r="IK11" s="99"/>
      <c r="IL11" s="99"/>
      <c r="IM11" s="99"/>
      <c r="IN11" s="99"/>
      <c r="IO11" s="99"/>
      <c r="IP11" s="99"/>
      <c r="IQ11" s="99"/>
      <c r="IR11" s="99"/>
      <c r="IS11" s="99"/>
    </row>
    <row r="12" spans="1:253" customFormat="1" x14ac:dyDescent="0.2">
      <c r="A12" s="87">
        <v>1</v>
      </c>
      <c r="B12" s="105">
        <v>2</v>
      </c>
      <c r="C12" s="87">
        <v>3</v>
      </c>
      <c r="D12" s="90">
        <v>4</v>
      </c>
      <c r="E12" s="87">
        <v>5</v>
      </c>
      <c r="F12" s="87">
        <v>6</v>
      </c>
      <c r="G12" s="87">
        <v>7</v>
      </c>
      <c r="H12" s="90">
        <v>8</v>
      </c>
      <c r="I12" s="102">
        <v>9</v>
      </c>
      <c r="J12" s="90">
        <v>10</v>
      </c>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row>
    <row r="13" spans="1:253" x14ac:dyDescent="0.2">
      <c r="A13" s="87"/>
      <c r="B13" s="105"/>
      <c r="C13" s="89" t="s">
        <v>103</v>
      </c>
      <c r="D13" s="90"/>
      <c r="E13" s="91"/>
      <c r="F13" s="87"/>
      <c r="G13" s="91"/>
      <c r="H13" s="90"/>
      <c r="I13" s="92"/>
      <c r="J13" s="90"/>
    </row>
    <row r="14" spans="1:253" x14ac:dyDescent="0.2">
      <c r="A14" s="87">
        <v>1</v>
      </c>
      <c r="B14" s="106"/>
      <c r="C14" s="93"/>
      <c r="D14" s="94"/>
      <c r="E14" s="293"/>
      <c r="F14" s="294"/>
      <c r="G14" s="295"/>
      <c r="H14" s="296"/>
      <c r="I14" s="297"/>
      <c r="J14" s="298"/>
    </row>
    <row r="15" spans="1:253" x14ac:dyDescent="0.2">
      <c r="A15" s="87">
        <v>2</v>
      </c>
      <c r="B15" s="106"/>
      <c r="C15" s="93"/>
      <c r="D15" s="94"/>
      <c r="E15" s="293"/>
      <c r="F15" s="294"/>
      <c r="G15" s="295"/>
      <c r="H15" s="296"/>
      <c r="I15" s="297"/>
      <c r="J15" s="298"/>
    </row>
    <row r="16" spans="1:253" x14ac:dyDescent="0.2">
      <c r="A16" s="87">
        <v>3</v>
      </c>
      <c r="B16" s="106"/>
      <c r="C16" s="93"/>
      <c r="D16" s="94"/>
      <c r="E16" s="293"/>
      <c r="F16" s="294"/>
      <c r="G16" s="295"/>
      <c r="H16" s="296"/>
      <c r="I16" s="297"/>
      <c r="J16" s="298"/>
    </row>
    <row r="17" spans="1:10" x14ac:dyDescent="0.2">
      <c r="A17" s="87">
        <v>4</v>
      </c>
      <c r="B17" s="106"/>
      <c r="C17" s="93"/>
      <c r="D17" s="94"/>
      <c r="E17" s="293"/>
      <c r="F17" s="294"/>
      <c r="G17" s="295"/>
      <c r="H17" s="296"/>
      <c r="I17" s="297"/>
      <c r="J17" s="298"/>
    </row>
    <row r="18" spans="1:10" x14ac:dyDescent="0.2">
      <c r="A18" s="87">
        <v>5</v>
      </c>
      <c r="B18" s="106"/>
      <c r="C18" s="93"/>
      <c r="D18" s="94"/>
      <c r="E18" s="299"/>
      <c r="F18" s="294"/>
      <c r="G18" s="295"/>
      <c r="H18" s="300"/>
      <c r="I18" s="294"/>
      <c r="J18" s="298"/>
    </row>
    <row r="19" spans="1:10" x14ac:dyDescent="0.2">
      <c r="A19" s="87">
        <v>6</v>
      </c>
      <c r="B19" s="107"/>
      <c r="C19" s="95"/>
      <c r="D19" s="96"/>
      <c r="E19" s="301"/>
      <c r="F19" s="294"/>
      <c r="G19" s="295"/>
      <c r="H19" s="296"/>
      <c r="I19" s="294"/>
      <c r="J19" s="298"/>
    </row>
    <row r="20" spans="1:10" x14ac:dyDescent="0.2">
      <c r="A20" s="87">
        <v>7</v>
      </c>
      <c r="B20" s="107"/>
      <c r="C20" s="95"/>
      <c r="D20" s="96"/>
      <c r="E20" s="301"/>
      <c r="F20" s="294"/>
      <c r="G20" s="295"/>
      <c r="H20" s="296"/>
      <c r="I20" s="294"/>
      <c r="J20" s="298"/>
    </row>
    <row r="21" spans="1:10" x14ac:dyDescent="0.2">
      <c r="A21" s="87">
        <v>8</v>
      </c>
      <c r="B21" s="107"/>
      <c r="C21" s="95"/>
      <c r="D21" s="96"/>
      <c r="E21" s="301"/>
      <c r="F21" s="294"/>
      <c r="G21" s="295"/>
      <c r="H21" s="296"/>
      <c r="I21" s="294"/>
      <c r="J21" s="298"/>
    </row>
    <row r="22" spans="1:10" x14ac:dyDescent="0.2">
      <c r="A22" s="87">
        <v>9</v>
      </c>
      <c r="B22" s="107"/>
      <c r="C22" s="95"/>
      <c r="D22" s="96"/>
      <c r="E22" s="301"/>
      <c r="F22" s="294"/>
      <c r="G22" s="295"/>
      <c r="H22" s="296"/>
      <c r="I22" s="294"/>
      <c r="J22" s="298"/>
    </row>
    <row r="23" spans="1:10" x14ac:dyDescent="0.2">
      <c r="A23" s="87">
        <v>10</v>
      </c>
      <c r="B23" s="107"/>
      <c r="C23" s="95"/>
      <c r="D23" s="96"/>
      <c r="E23" s="301"/>
      <c r="F23" s="294"/>
      <c r="G23" s="295"/>
      <c r="H23" s="296"/>
      <c r="I23" s="294"/>
      <c r="J23" s="298"/>
    </row>
    <row r="24" spans="1:10" x14ac:dyDescent="0.2">
      <c r="A24" s="87">
        <v>11</v>
      </c>
      <c r="B24" s="107"/>
      <c r="C24" s="95"/>
      <c r="D24" s="96"/>
      <c r="E24" s="301"/>
      <c r="F24" s="294"/>
      <c r="G24" s="295"/>
      <c r="H24" s="296"/>
      <c r="I24" s="294"/>
      <c r="J24" s="298"/>
    </row>
    <row r="25" spans="1:10" x14ac:dyDescent="0.2">
      <c r="A25" s="87">
        <v>12</v>
      </c>
      <c r="B25" s="107"/>
      <c r="C25" s="95"/>
      <c r="D25" s="96"/>
      <c r="E25" s="301"/>
      <c r="F25" s="294"/>
      <c r="G25" s="295"/>
      <c r="H25" s="296"/>
      <c r="I25" s="294"/>
      <c r="J25" s="298"/>
    </row>
    <row r="26" spans="1:10" x14ac:dyDescent="0.2">
      <c r="A26" s="87">
        <v>13</v>
      </c>
      <c r="B26" s="107"/>
      <c r="C26" s="95"/>
      <c r="D26" s="96"/>
      <c r="E26" s="301"/>
      <c r="F26" s="294"/>
      <c r="G26" s="295"/>
      <c r="H26" s="296"/>
      <c r="I26" s="294"/>
      <c r="J26" s="298"/>
    </row>
    <row r="27" spans="1:10" x14ac:dyDescent="0.2">
      <c r="A27" s="87">
        <v>14</v>
      </c>
      <c r="B27" s="107"/>
      <c r="C27" s="95"/>
      <c r="D27" s="96"/>
      <c r="E27" s="301"/>
      <c r="F27" s="294"/>
      <c r="G27" s="295"/>
      <c r="H27" s="296"/>
      <c r="I27" s="294"/>
      <c r="J27" s="298"/>
    </row>
    <row r="28" spans="1:10" x14ac:dyDescent="0.2">
      <c r="A28" s="87">
        <v>15</v>
      </c>
      <c r="B28" s="107"/>
      <c r="C28" s="95"/>
      <c r="D28" s="96"/>
      <c r="E28" s="301"/>
      <c r="F28" s="294"/>
      <c r="G28" s="295"/>
      <c r="H28" s="296"/>
      <c r="I28" s="294"/>
      <c r="J28" s="298"/>
    </row>
    <row r="29" spans="1:10" x14ac:dyDescent="0.2">
      <c r="A29" s="87" t="s">
        <v>183</v>
      </c>
      <c r="B29" s="107"/>
      <c r="C29" s="95"/>
      <c r="D29" s="96"/>
      <c r="E29" s="301"/>
      <c r="F29" s="294"/>
      <c r="G29" s="295"/>
      <c r="H29" s="296"/>
      <c r="I29" s="294"/>
      <c r="J29" s="298"/>
    </row>
    <row r="30" spans="1:10" ht="25.5" x14ac:dyDescent="0.2">
      <c r="A30" s="97"/>
      <c r="B30" s="108"/>
      <c r="C30" s="98" t="s">
        <v>121</v>
      </c>
      <c r="D30" s="96"/>
      <c r="E30" s="293"/>
      <c r="F30" s="302"/>
      <c r="G30" s="295"/>
      <c r="H30" s="296"/>
      <c r="I30" s="297"/>
      <c r="J30" s="303"/>
    </row>
    <row r="31" spans="1:10" x14ac:dyDescent="0.2">
      <c r="A31" s="126"/>
      <c r="B31" s="127"/>
      <c r="C31" s="128"/>
      <c r="D31" s="129"/>
      <c r="E31" s="130"/>
      <c r="F31" s="131"/>
      <c r="G31" s="132"/>
      <c r="H31" s="133"/>
      <c r="I31" s="134"/>
      <c r="J31" s="304"/>
    </row>
    <row r="32" spans="1:10" x14ac:dyDescent="0.2">
      <c r="B32" s="23"/>
    </row>
    <row r="33" spans="1:10" ht="33" customHeight="1" x14ac:dyDescent="0.2">
      <c r="A33" s="356" t="s">
        <v>181</v>
      </c>
      <c r="B33" s="356"/>
      <c r="C33" s="356"/>
      <c r="D33" s="356"/>
      <c r="E33" s="356"/>
      <c r="F33" s="356"/>
      <c r="G33" s="356"/>
      <c r="H33" s="356"/>
      <c r="I33" s="356"/>
      <c r="J33" s="356"/>
    </row>
    <row r="34" spans="1:10" x14ac:dyDescent="0.2">
      <c r="A34" s="112"/>
      <c r="B34" s="78"/>
      <c r="C34" s="113"/>
      <c r="D34" s="110"/>
      <c r="E34" s="110"/>
      <c r="F34" s="110"/>
      <c r="G34" s="110"/>
      <c r="H34" s="110"/>
      <c r="I34" s="110"/>
      <c r="J34" s="111"/>
    </row>
    <row r="35" spans="1:10" x14ac:dyDescent="0.2">
      <c r="A35" s="112"/>
      <c r="B35" s="78"/>
      <c r="C35" s="113"/>
      <c r="D35" s="110"/>
      <c r="E35" s="110"/>
      <c r="F35" s="110"/>
      <c r="G35" s="110"/>
      <c r="H35" s="110"/>
      <c r="I35" s="110"/>
      <c r="J35" s="111"/>
    </row>
    <row r="36" spans="1:10" ht="15.75" x14ac:dyDescent="0.25">
      <c r="A36" s="74"/>
      <c r="B36" s="109"/>
      <c r="C36" s="75"/>
      <c r="D36" s="76" t="s">
        <v>91</v>
      </c>
      <c r="E36" s="110"/>
      <c r="F36" s="110"/>
      <c r="G36" s="110"/>
      <c r="H36" s="110"/>
      <c r="I36" s="110"/>
      <c r="J36" s="111"/>
    </row>
    <row r="37" spans="1:10" ht="15" x14ac:dyDescent="0.2">
      <c r="A37" s="357" t="s">
        <v>92</v>
      </c>
      <c r="B37" s="357"/>
      <c r="C37" s="357"/>
      <c r="D37" s="77"/>
    </row>
    <row r="38" spans="1:10" x14ac:dyDescent="0.2">
      <c r="A38" s="112"/>
      <c r="B38" s="78"/>
      <c r="C38" s="113"/>
      <c r="D38" s="110"/>
      <c r="E38" s="110"/>
      <c r="F38" s="110"/>
      <c r="G38" s="110"/>
      <c r="H38" s="110"/>
      <c r="I38" s="110"/>
      <c r="J38" s="111"/>
    </row>
    <row r="39" spans="1:10" x14ac:dyDescent="0.2">
      <c r="A39" s="112"/>
      <c r="B39" s="78"/>
      <c r="C39" s="113"/>
      <c r="D39" s="110"/>
      <c r="E39" s="110"/>
      <c r="F39" s="110"/>
      <c r="G39" s="110"/>
      <c r="H39" s="110"/>
      <c r="I39" s="110"/>
      <c r="J39" s="111"/>
    </row>
    <row r="40" spans="1:10" ht="15.75" x14ac:dyDescent="0.2">
      <c r="A40" s="112"/>
      <c r="B40" s="310" t="s">
        <v>83</v>
      </c>
      <c r="C40" s="2"/>
      <c r="D40" s="110"/>
      <c r="E40" s="110"/>
      <c r="F40" s="334" t="s">
        <v>84</v>
      </c>
      <c r="G40" s="334"/>
      <c r="H40" s="334"/>
      <c r="I40" s="2"/>
      <c r="J40" s="2"/>
    </row>
    <row r="41" spans="1:10" ht="15.75" x14ac:dyDescent="0.2">
      <c r="B41" s="332" t="s">
        <v>85</v>
      </c>
      <c r="C41" s="332"/>
      <c r="F41" s="332" t="s">
        <v>85</v>
      </c>
      <c r="G41" s="332"/>
      <c r="H41" s="332"/>
      <c r="I41" s="332"/>
      <c r="J41" s="2"/>
    </row>
    <row r="42" spans="1:10" ht="31.5" x14ac:dyDescent="0.2">
      <c r="B42" s="309" t="s">
        <v>86</v>
      </c>
      <c r="C42" s="2"/>
      <c r="F42" s="332" t="s">
        <v>87</v>
      </c>
      <c r="G42" s="332"/>
      <c r="H42" s="332"/>
      <c r="I42" s="332"/>
      <c r="J42" s="332"/>
    </row>
  </sheetData>
  <protectedRanges>
    <protectedRange sqref="A36:C37" name="Диапазон1"/>
    <protectedRange sqref="I18:I29" name="Диапазон1_1"/>
  </protectedRanges>
  <mergeCells count="15">
    <mergeCell ref="B41:C41"/>
    <mergeCell ref="F40:H40"/>
    <mergeCell ref="F41:I41"/>
    <mergeCell ref="F42:J42"/>
    <mergeCell ref="A7:I7"/>
    <mergeCell ref="A9:A11"/>
    <mergeCell ref="B9:B11"/>
    <mergeCell ref="C9:C11"/>
    <mergeCell ref="A8:I8"/>
    <mergeCell ref="D9:D11"/>
    <mergeCell ref="E9:J9"/>
    <mergeCell ref="E10:G10"/>
    <mergeCell ref="H10:J10"/>
    <mergeCell ref="A33:J33"/>
    <mergeCell ref="A37:C37"/>
  </mergeCells>
  <conditionalFormatting sqref="I18">
    <cfRule type="cellIs" dxfId="12" priority="19" operator="greaterThan">
      <formula>1200</formula>
    </cfRule>
  </conditionalFormatting>
  <conditionalFormatting sqref="I19">
    <cfRule type="cellIs" dxfId="11" priority="18" operator="greaterThan">
      <formula>7300</formula>
    </cfRule>
  </conditionalFormatting>
  <conditionalFormatting sqref="I20">
    <cfRule type="cellIs" dxfId="10" priority="17" operator="greaterThan">
      <formula>4500</formula>
    </cfRule>
  </conditionalFormatting>
  <conditionalFormatting sqref="I21">
    <cfRule type="cellIs" dxfId="9" priority="16" operator="greaterThan">
      <formula>7500</formula>
    </cfRule>
  </conditionalFormatting>
  <conditionalFormatting sqref="I22">
    <cfRule type="cellIs" dxfId="8" priority="15" operator="greaterThan">
      <formula>7500</formula>
    </cfRule>
  </conditionalFormatting>
  <conditionalFormatting sqref="I23">
    <cfRule type="cellIs" dxfId="7" priority="14" operator="greaterThan">
      <formula>7400</formula>
    </cfRule>
  </conditionalFormatting>
  <conditionalFormatting sqref="I24">
    <cfRule type="cellIs" dxfId="6" priority="13" operator="greaterThan">
      <formula>1200</formula>
    </cfRule>
  </conditionalFormatting>
  <conditionalFormatting sqref="I25">
    <cfRule type="cellIs" dxfId="5" priority="12" operator="greaterThan">
      <formula>2000</formula>
    </cfRule>
  </conditionalFormatting>
  <conditionalFormatting sqref="I26">
    <cfRule type="cellIs" dxfId="4" priority="11" operator="greaterThan">
      <formula>17053</formula>
    </cfRule>
  </conditionalFormatting>
  <conditionalFormatting sqref="I27">
    <cfRule type="cellIs" dxfId="3" priority="9" operator="greaterThan">
      <formula>2173.91304347826</formula>
    </cfRule>
    <cfRule type="cellIs" dxfId="2" priority="10" operator="greaterThan">
      <formula>2173.91304347826</formula>
    </cfRule>
  </conditionalFormatting>
  <conditionalFormatting sqref="I29">
    <cfRule type="cellIs" dxfId="1" priority="8" operator="greaterThan">
      <formula>2757</formula>
    </cfRule>
  </conditionalFormatting>
  <conditionalFormatting sqref="I28">
    <cfRule type="cellIs" dxfId="0" priority="1" operator="greaterThan">
      <formula>13177.5046</formula>
    </cfRule>
  </conditionalFormatting>
  <printOptions horizontalCentered="1" verticalCentered="1"/>
  <pageMargins left="0" right="0" top="0" bottom="0" header="0.51181102362204722" footer="0.51181102362204722"/>
  <pageSetup paperSize="9" scale="8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9"/>
  <sheetViews>
    <sheetView zoomScaleNormal="100" zoomScaleSheetLayoutView="100" workbookViewId="0">
      <selection activeCell="O1" sqref="O1"/>
    </sheetView>
  </sheetViews>
  <sheetFormatPr defaultColWidth="9.140625" defaultRowHeight="18.75" x14ac:dyDescent="0.3"/>
  <cols>
    <col min="1" max="1" width="6" style="137" customWidth="1"/>
    <col min="2" max="2" width="12.7109375" style="137" customWidth="1"/>
    <col min="3" max="3" width="17.28515625" style="137" customWidth="1"/>
    <col min="4" max="4" width="10.140625" style="137" customWidth="1"/>
    <col min="5" max="5" width="8" style="137" customWidth="1"/>
    <col min="6" max="6" width="12.7109375" style="137" customWidth="1"/>
    <col min="7" max="7" width="23.7109375" style="137" customWidth="1"/>
    <col min="8" max="8" width="15.85546875" style="137" customWidth="1"/>
    <col min="9" max="9" width="13.5703125" style="137" customWidth="1"/>
    <col min="10" max="10" width="11.5703125" style="137" customWidth="1"/>
    <col min="11" max="11" width="8.7109375" style="137" customWidth="1"/>
    <col min="12" max="12" width="10.28515625" style="136" customWidth="1"/>
    <col min="13" max="13" width="11.85546875" style="137" customWidth="1"/>
    <col min="14" max="14" width="11.7109375" style="137" customWidth="1"/>
    <col min="15" max="15" width="12.140625" style="137" customWidth="1"/>
    <col min="16" max="16" width="13.42578125" style="137" customWidth="1"/>
    <col min="17" max="17" width="9.140625" style="137"/>
    <col min="18" max="18" width="15.140625" style="137" customWidth="1"/>
    <col min="19" max="16384" width="9.140625" style="137"/>
  </cols>
  <sheetData>
    <row r="1" spans="1:16" s="135" customFormat="1" x14ac:dyDescent="0.3">
      <c r="L1" s="136"/>
      <c r="M1" s="137"/>
      <c r="N1" s="137"/>
      <c r="O1" s="137"/>
      <c r="P1" s="138" t="s">
        <v>128</v>
      </c>
    </row>
    <row r="2" spans="1:16" s="141" customFormat="1" ht="12.75" x14ac:dyDescent="0.2">
      <c r="A2" s="139"/>
      <c r="B2" s="139"/>
      <c r="C2" s="139"/>
      <c r="D2" s="140"/>
      <c r="F2" s="142"/>
      <c r="G2" s="142"/>
      <c r="H2" s="143"/>
      <c r="I2" s="144"/>
      <c r="J2" s="144"/>
      <c r="K2" s="145"/>
      <c r="L2" s="146"/>
    </row>
    <row r="3" spans="1:16" s="147" customFormat="1" x14ac:dyDescent="0.3">
      <c r="A3" s="361" t="s">
        <v>130</v>
      </c>
      <c r="B3" s="361"/>
      <c r="C3" s="361"/>
      <c r="D3" s="361"/>
      <c r="E3" s="361"/>
      <c r="F3" s="361"/>
      <c r="G3" s="361"/>
      <c r="H3" s="361"/>
      <c r="I3" s="361"/>
      <c r="J3" s="361"/>
      <c r="K3" s="361"/>
      <c r="L3" s="361"/>
      <c r="M3" s="361"/>
      <c r="N3" s="361"/>
      <c r="O3" s="361"/>
      <c r="P3" s="361"/>
    </row>
    <row r="4" spans="1:16" s="147" customFormat="1" x14ac:dyDescent="0.3">
      <c r="A4" s="178"/>
      <c r="B4" s="178"/>
      <c r="C4" s="178"/>
      <c r="D4" s="178"/>
      <c r="E4" s="178"/>
      <c r="F4" s="178"/>
      <c r="G4" s="178"/>
      <c r="H4" s="178"/>
      <c r="I4" s="178"/>
      <c r="J4" s="178"/>
      <c r="K4" s="178"/>
      <c r="L4" s="178"/>
      <c r="M4" s="178"/>
      <c r="N4" s="178"/>
      <c r="O4" s="178"/>
      <c r="P4" s="178"/>
    </row>
    <row r="5" spans="1:16" s="147" customFormat="1" x14ac:dyDescent="0.3">
      <c r="A5" s="178"/>
      <c r="B5" s="178"/>
      <c r="C5" s="178"/>
      <c r="D5" s="178"/>
      <c r="E5" s="178"/>
      <c r="F5" s="178"/>
      <c r="G5" s="178"/>
      <c r="H5" s="178"/>
      <c r="I5" s="178"/>
      <c r="J5" s="178"/>
      <c r="K5" s="178"/>
      <c r="L5" s="178"/>
      <c r="M5" s="178"/>
      <c r="N5" s="178"/>
      <c r="O5" s="178"/>
      <c r="P5" s="178"/>
    </row>
    <row r="6" spans="1:16" s="135" customFormat="1" ht="12.75" x14ac:dyDescent="0.2">
      <c r="A6" s="358" t="s">
        <v>138</v>
      </c>
      <c r="B6" s="358" t="s">
        <v>139</v>
      </c>
      <c r="C6" s="358" t="s">
        <v>140</v>
      </c>
      <c r="D6" s="358" t="s">
        <v>141</v>
      </c>
      <c r="E6" s="358" t="s">
        <v>142</v>
      </c>
      <c r="F6" s="358" t="s">
        <v>143</v>
      </c>
      <c r="G6" s="358"/>
      <c r="H6" s="358"/>
      <c r="I6" s="358"/>
      <c r="J6" s="358" t="s">
        <v>144</v>
      </c>
      <c r="K6" s="358" t="s">
        <v>145</v>
      </c>
      <c r="L6" s="358" t="s">
        <v>146</v>
      </c>
      <c r="M6" s="364" t="s">
        <v>147</v>
      </c>
      <c r="N6" s="358" t="s">
        <v>72</v>
      </c>
      <c r="O6" s="358" t="s">
        <v>148</v>
      </c>
      <c r="P6" s="358" t="s">
        <v>149</v>
      </c>
    </row>
    <row r="7" spans="1:16" s="135" customFormat="1" ht="25.5" x14ac:dyDescent="0.2">
      <c r="A7" s="358"/>
      <c r="B7" s="358"/>
      <c r="C7" s="358"/>
      <c r="D7" s="358"/>
      <c r="E7" s="358"/>
      <c r="F7" s="177" t="s">
        <v>150</v>
      </c>
      <c r="G7" s="177" t="s">
        <v>151</v>
      </c>
      <c r="H7" s="177" t="s">
        <v>58</v>
      </c>
      <c r="I7" s="177" t="s">
        <v>152</v>
      </c>
      <c r="J7" s="358"/>
      <c r="K7" s="358"/>
      <c r="L7" s="358"/>
      <c r="M7" s="365"/>
      <c r="N7" s="366"/>
      <c r="O7" s="358"/>
      <c r="P7" s="358"/>
    </row>
    <row r="8" spans="1:16" s="135" customFormat="1" ht="12.75" x14ac:dyDescent="0.2">
      <c r="A8" s="177"/>
      <c r="B8" s="177"/>
      <c r="C8" s="177"/>
      <c r="D8" s="177"/>
      <c r="E8" s="177"/>
      <c r="F8" s="177"/>
      <c r="G8" s="177"/>
      <c r="H8" s="179"/>
      <c r="I8" s="177"/>
      <c r="J8" s="177"/>
      <c r="K8" s="177"/>
      <c r="L8" s="177"/>
      <c r="M8" s="180"/>
      <c r="N8" s="181"/>
      <c r="O8" s="177"/>
      <c r="P8" s="177"/>
    </row>
    <row r="9" spans="1:16" s="135" customFormat="1" ht="12.75" x14ac:dyDescent="0.2">
      <c r="A9" s="177"/>
      <c r="B9" s="177"/>
      <c r="C9" s="177"/>
      <c r="D9" s="177"/>
      <c r="E9" s="177"/>
      <c r="F9" s="177"/>
      <c r="G9" s="177"/>
      <c r="H9" s="179"/>
      <c r="I9" s="177"/>
      <c r="J9" s="177"/>
      <c r="K9" s="177"/>
      <c r="L9" s="177"/>
      <c r="M9" s="180"/>
      <c r="N9" s="181"/>
      <c r="O9" s="177"/>
      <c r="P9" s="177"/>
    </row>
    <row r="10" spans="1:16" s="135" customFormat="1" ht="12.75" x14ac:dyDescent="0.2">
      <c r="A10" s="177"/>
      <c r="B10" s="177"/>
      <c r="C10" s="177"/>
      <c r="D10" s="177"/>
      <c r="E10" s="177"/>
      <c r="F10" s="177"/>
      <c r="G10" s="177"/>
      <c r="H10" s="179"/>
      <c r="I10" s="177"/>
      <c r="J10" s="177"/>
      <c r="K10" s="177"/>
      <c r="L10" s="177"/>
      <c r="M10" s="180"/>
      <c r="N10" s="181"/>
      <c r="O10" s="177"/>
      <c r="P10" s="177"/>
    </row>
    <row r="11" spans="1:16" s="135" customFormat="1" ht="12.75" x14ac:dyDescent="0.2">
      <c r="A11" s="177"/>
      <c r="B11" s="177"/>
      <c r="C11" s="177"/>
      <c r="D11" s="177"/>
      <c r="E11" s="177"/>
      <c r="F11" s="177"/>
      <c r="G11" s="177"/>
      <c r="H11" s="179"/>
      <c r="I11" s="177"/>
      <c r="J11" s="177"/>
      <c r="K11" s="177"/>
      <c r="L11" s="177"/>
      <c r="M11" s="180"/>
      <c r="N11" s="181"/>
      <c r="O11" s="177"/>
      <c r="P11" s="177"/>
    </row>
    <row r="12" spans="1:16" s="135" customFormat="1" ht="12.75" x14ac:dyDescent="0.2">
      <c r="A12" s="177"/>
      <c r="B12" s="177"/>
      <c r="C12" s="177"/>
      <c r="D12" s="177"/>
      <c r="E12" s="177"/>
      <c r="F12" s="177"/>
      <c r="G12" s="177"/>
      <c r="H12" s="179"/>
      <c r="I12" s="177"/>
      <c r="J12" s="177"/>
      <c r="K12" s="177"/>
      <c r="L12" s="177"/>
      <c r="M12" s="180"/>
      <c r="N12" s="181"/>
      <c r="O12" s="177"/>
      <c r="P12" s="177"/>
    </row>
    <row r="13" spans="1:16" s="135" customFormat="1" ht="12.75" x14ac:dyDescent="0.2">
      <c r="A13" s="177"/>
      <c r="B13" s="177"/>
      <c r="C13" s="177"/>
      <c r="D13" s="177"/>
      <c r="E13" s="177"/>
      <c r="F13" s="177"/>
      <c r="G13" s="177"/>
      <c r="H13" s="179"/>
      <c r="I13" s="177"/>
      <c r="J13" s="177"/>
      <c r="K13" s="177"/>
      <c r="L13" s="177"/>
      <c r="M13" s="180"/>
      <c r="N13" s="181"/>
      <c r="O13" s="177"/>
      <c r="P13" s="177"/>
    </row>
    <row r="14" spans="1:16" s="135" customFormat="1" ht="12.75" x14ac:dyDescent="0.2">
      <c r="A14" s="177"/>
      <c r="B14" s="177"/>
      <c r="C14" s="177"/>
      <c r="D14" s="177"/>
      <c r="E14" s="177"/>
      <c r="F14" s="177"/>
      <c r="G14" s="177"/>
      <c r="H14" s="179"/>
      <c r="I14" s="177"/>
      <c r="J14" s="177"/>
      <c r="K14" s="177"/>
      <c r="L14" s="177"/>
      <c r="M14" s="180"/>
      <c r="N14" s="181"/>
      <c r="O14" s="177"/>
      <c r="P14" s="177"/>
    </row>
    <row r="15" spans="1:16" s="135" customFormat="1" ht="12.75" x14ac:dyDescent="0.2">
      <c r="A15" s="177"/>
      <c r="B15" s="177"/>
      <c r="C15" s="177"/>
      <c r="D15" s="177"/>
      <c r="E15" s="177"/>
      <c r="F15" s="177"/>
      <c r="G15" s="177"/>
      <c r="H15" s="179"/>
      <c r="I15" s="177"/>
      <c r="J15" s="177"/>
      <c r="K15" s="177"/>
      <c r="L15" s="177"/>
      <c r="M15" s="180"/>
      <c r="N15" s="181"/>
      <c r="O15" s="177"/>
      <c r="P15" s="177"/>
    </row>
    <row r="16" spans="1:16" s="135" customFormat="1" ht="12.75" x14ac:dyDescent="0.2">
      <c r="A16" s="177"/>
      <c r="B16" s="177"/>
      <c r="C16" s="177"/>
      <c r="D16" s="177"/>
      <c r="E16" s="177"/>
      <c r="F16" s="177"/>
      <c r="G16" s="177"/>
      <c r="H16" s="179"/>
      <c r="I16" s="177"/>
      <c r="J16" s="177"/>
      <c r="K16" s="177"/>
      <c r="L16" s="177"/>
      <c r="M16" s="180"/>
      <c r="N16" s="181"/>
      <c r="O16" s="177"/>
      <c r="P16" s="177"/>
    </row>
    <row r="17" spans="1:16" s="148" customFormat="1" ht="26.25" customHeight="1" x14ac:dyDescent="0.2">
      <c r="A17" s="152" t="s">
        <v>131</v>
      </c>
      <c r="B17" s="149"/>
      <c r="C17" s="149"/>
      <c r="D17" s="150"/>
      <c r="E17" s="150"/>
      <c r="F17" s="150"/>
      <c r="G17" s="150"/>
      <c r="H17" s="151"/>
      <c r="I17" s="150"/>
      <c r="J17" s="149"/>
      <c r="K17" s="149"/>
      <c r="L17" s="153"/>
      <c r="M17" s="149"/>
      <c r="N17" s="149"/>
      <c r="O17" s="149"/>
      <c r="P17" s="305"/>
    </row>
    <row r="18" spans="1:16" s="158" customFormat="1" x14ac:dyDescent="0.3">
      <c r="A18" s="155"/>
      <c r="B18" s="155"/>
      <c r="C18" s="156"/>
      <c r="D18" s="156"/>
      <c r="E18" s="157"/>
      <c r="F18" s="157"/>
      <c r="G18" s="156"/>
      <c r="H18" s="157"/>
      <c r="L18" s="159"/>
    </row>
    <row r="19" spans="1:16" s="154" customFormat="1" x14ac:dyDescent="0.3">
      <c r="A19" s="359"/>
      <c r="B19" s="359"/>
      <c r="C19" s="359"/>
      <c r="D19" s="359"/>
      <c r="E19" s="359"/>
      <c r="F19" s="157"/>
      <c r="G19" s="158"/>
      <c r="H19" s="157"/>
      <c r="I19" s="158"/>
      <c r="J19" s="158"/>
      <c r="K19" s="158"/>
      <c r="L19" s="159"/>
      <c r="M19" s="160"/>
      <c r="N19" s="160"/>
      <c r="O19" s="160"/>
      <c r="P19" s="158"/>
    </row>
    <row r="20" spans="1:16" s="165" customFormat="1" ht="12.75" x14ac:dyDescent="0.2">
      <c r="A20" s="161"/>
      <c r="B20" s="360"/>
      <c r="C20" s="360"/>
      <c r="D20" s="360"/>
      <c r="E20" s="360"/>
      <c r="F20" s="161"/>
      <c r="G20" s="162"/>
      <c r="H20" s="163"/>
      <c r="I20" s="162"/>
      <c r="J20" s="162"/>
      <c r="K20" s="162"/>
      <c r="L20" s="164"/>
      <c r="M20" s="162"/>
      <c r="N20" s="162"/>
      <c r="O20" s="162"/>
      <c r="P20" s="162"/>
    </row>
    <row r="21" spans="1:16" s="135" customFormat="1" ht="12.75" x14ac:dyDescent="0.2">
      <c r="A21" s="166"/>
      <c r="C21" s="167"/>
      <c r="D21" s="167"/>
      <c r="E21" s="167"/>
      <c r="F21" s="168"/>
      <c r="G21" s="168"/>
      <c r="H21" s="169"/>
      <c r="I21" s="168"/>
      <c r="J21" s="168"/>
      <c r="K21" s="170"/>
      <c r="L21" s="171"/>
      <c r="M21" s="172"/>
      <c r="N21" s="172"/>
      <c r="O21" s="172"/>
      <c r="P21" s="172"/>
    </row>
    <row r="22" spans="1:16" s="135" customFormat="1" ht="12.75" x14ac:dyDescent="0.2">
      <c r="A22" s="166"/>
      <c r="B22" s="173" t="s">
        <v>132</v>
      </c>
      <c r="L22" s="174"/>
    </row>
    <row r="23" spans="1:16" s="135" customFormat="1" ht="12.75" x14ac:dyDescent="0.2">
      <c r="L23" s="174"/>
    </row>
    <row r="24" spans="1:16" s="135" customFormat="1" ht="12.75" x14ac:dyDescent="0.2">
      <c r="B24" s="166"/>
      <c r="L24" s="174"/>
    </row>
    <row r="25" spans="1:16" s="135" customFormat="1" ht="12.75" x14ac:dyDescent="0.2">
      <c r="L25" s="174"/>
    </row>
    <row r="26" spans="1:16" s="135" customFormat="1" ht="12.75" x14ac:dyDescent="0.2">
      <c r="L26" s="174"/>
    </row>
    <row r="27" spans="1:16" s="135" customFormat="1" x14ac:dyDescent="0.2">
      <c r="A27" s="362" t="s">
        <v>133</v>
      </c>
      <c r="B27" s="362"/>
      <c r="C27" s="362"/>
      <c r="D27" s="362"/>
      <c r="E27" s="362"/>
      <c r="F27" s="362"/>
      <c r="G27" s="175"/>
      <c r="H27" s="175"/>
      <c r="I27" s="175"/>
      <c r="J27" s="363" t="s">
        <v>134</v>
      </c>
      <c r="K27" s="363"/>
      <c r="L27" s="363"/>
      <c r="M27" s="363"/>
      <c r="N27" s="363"/>
      <c r="O27" s="363"/>
    </row>
    <row r="28" spans="1:16" s="135" customFormat="1" ht="12.75" x14ac:dyDescent="0.2">
      <c r="L28" s="174"/>
    </row>
    <row r="29" spans="1:16" s="135" customFormat="1" ht="12.75" x14ac:dyDescent="0.2">
      <c r="L29" s="174"/>
    </row>
  </sheetData>
  <mergeCells count="18">
    <mergeCell ref="N6:N7"/>
    <mergeCell ref="O6:O7"/>
    <mergeCell ref="P6:P7"/>
    <mergeCell ref="A19:E19"/>
    <mergeCell ref="B20:E20"/>
    <mergeCell ref="A3:P3"/>
    <mergeCell ref="A27:F27"/>
    <mergeCell ref="J27:O27"/>
    <mergeCell ref="A6:A7"/>
    <mergeCell ref="B6:B7"/>
    <mergeCell ref="C6:C7"/>
    <mergeCell ref="D6:D7"/>
    <mergeCell ref="E6:E7"/>
    <mergeCell ref="F6:I6"/>
    <mergeCell ref="J6:J7"/>
    <mergeCell ref="K6:K7"/>
    <mergeCell ref="L6:L7"/>
    <mergeCell ref="M6:M7"/>
  </mergeCells>
  <pageMargins left="0" right="0" top="0.98425196850393704" bottom="0" header="0.51181102362204722" footer="0.51181102362204722"/>
  <pageSetup scale="6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24"/>
  <sheetViews>
    <sheetView topLeftCell="F1" workbookViewId="0">
      <selection activeCell="K3" sqref="K3"/>
    </sheetView>
  </sheetViews>
  <sheetFormatPr defaultColWidth="9.140625" defaultRowHeight="15.75" x14ac:dyDescent="0.25"/>
  <cols>
    <col min="1" max="1" width="1.7109375" style="36" hidden="1" customWidth="1"/>
    <col min="2" max="2" width="2.28515625" style="36" hidden="1" customWidth="1"/>
    <col min="3" max="3" width="1.28515625" style="36" hidden="1" customWidth="1"/>
    <col min="4" max="4" width="1" style="36" hidden="1" customWidth="1"/>
    <col min="5" max="5" width="0.28515625" style="36" hidden="1" customWidth="1"/>
    <col min="6" max="6" width="6.28515625" style="36" customWidth="1"/>
    <col min="7" max="7" width="23.140625" style="36" customWidth="1"/>
    <col min="8" max="8" width="8.85546875" style="36" customWidth="1"/>
    <col min="9" max="9" width="22.42578125" style="36" customWidth="1"/>
    <col min="10" max="10" width="11.28515625" style="36" customWidth="1"/>
    <col min="11" max="11" width="8.28515625" style="36" customWidth="1"/>
    <col min="12" max="13" width="9.140625" style="36"/>
    <col min="14" max="14" width="11.42578125" style="36" customWidth="1"/>
    <col min="15" max="15" width="13.5703125" style="36" customWidth="1"/>
    <col min="16" max="16" width="13" style="36" customWidth="1"/>
    <col min="17" max="19" width="9.140625" style="36"/>
    <col min="20" max="20" width="11.7109375" style="36" customWidth="1"/>
    <col min="21" max="21" width="11.85546875" style="36" customWidth="1"/>
    <col min="22" max="22" width="13.85546875" style="36" customWidth="1"/>
    <col min="23" max="16384" width="9.140625" style="36"/>
  </cols>
  <sheetData>
    <row r="1" spans="1:22" ht="18.75" x14ac:dyDescent="0.3">
      <c r="O1" s="138" t="s">
        <v>129</v>
      </c>
    </row>
    <row r="3" spans="1:22" x14ac:dyDescent="0.25">
      <c r="F3" s="375" t="s">
        <v>59</v>
      </c>
      <c r="G3" s="375"/>
      <c r="H3" s="375"/>
    </row>
    <row r="4" spans="1:22" x14ac:dyDescent="0.25">
      <c r="F4" s="375" t="s">
        <v>60</v>
      </c>
      <c r="G4" s="375"/>
      <c r="H4" s="375"/>
    </row>
    <row r="5" spans="1:22" x14ac:dyDescent="0.25">
      <c r="F5" s="375" t="s">
        <v>61</v>
      </c>
      <c r="G5" s="375"/>
      <c r="H5" s="375"/>
    </row>
    <row r="6" spans="1:22" x14ac:dyDescent="0.25">
      <c r="F6" s="375" t="s">
        <v>62</v>
      </c>
      <c r="G6" s="375"/>
      <c r="H6" s="375"/>
    </row>
    <row r="7" spans="1:22" ht="18.75" customHeight="1" x14ac:dyDescent="0.25">
      <c r="A7" s="367"/>
      <c r="B7" s="367"/>
      <c r="C7" s="367"/>
      <c r="D7" s="367"/>
      <c r="F7" s="368"/>
      <c r="G7" s="368"/>
      <c r="H7" s="368"/>
      <c r="I7" s="368"/>
    </row>
    <row r="8" spans="1:22" ht="15.75" customHeight="1" x14ac:dyDescent="0.25">
      <c r="A8" s="369"/>
      <c r="B8" s="369"/>
      <c r="C8" s="369"/>
      <c r="D8" s="369"/>
      <c r="F8" s="372" t="s">
        <v>63</v>
      </c>
      <c r="G8" s="372"/>
      <c r="H8" s="372"/>
      <c r="I8" s="372"/>
      <c r="J8" s="372"/>
      <c r="K8" s="372"/>
      <c r="L8" s="372"/>
      <c r="M8" s="372"/>
      <c r="N8" s="372"/>
      <c r="O8" s="372"/>
      <c r="P8" s="121"/>
      <c r="Q8" s="121"/>
      <c r="R8" s="121"/>
      <c r="S8" s="121"/>
      <c r="T8" s="121"/>
      <c r="U8" s="121"/>
      <c r="V8" s="121"/>
    </row>
    <row r="9" spans="1:22" ht="15.75" customHeight="1" x14ac:dyDescent="0.25">
      <c r="A9" s="369"/>
      <c r="B9" s="369"/>
      <c r="C9" s="369"/>
      <c r="D9" s="369"/>
      <c r="F9" s="372" t="s">
        <v>64</v>
      </c>
      <c r="G9" s="372"/>
      <c r="H9" s="372"/>
      <c r="I9" s="372"/>
      <c r="J9" s="372"/>
      <c r="K9" s="372"/>
      <c r="L9" s="372"/>
      <c r="M9" s="372"/>
      <c r="N9" s="372"/>
      <c r="O9" s="372"/>
      <c r="P9" s="121"/>
      <c r="Q9" s="121"/>
      <c r="R9" s="121"/>
      <c r="S9" s="121"/>
      <c r="T9" s="121"/>
      <c r="U9" s="121"/>
      <c r="V9" s="121"/>
    </row>
    <row r="10" spans="1:22" ht="15.75" customHeight="1" x14ac:dyDescent="0.25">
      <c r="A10" s="37"/>
      <c r="B10" s="37"/>
      <c r="C10" s="37"/>
      <c r="D10" s="37"/>
      <c r="F10" s="372" t="s">
        <v>184</v>
      </c>
      <c r="G10" s="372"/>
      <c r="H10" s="372"/>
      <c r="I10" s="372"/>
      <c r="J10" s="372"/>
      <c r="K10" s="372"/>
      <c r="L10" s="372"/>
      <c r="M10" s="372"/>
      <c r="N10" s="372"/>
      <c r="O10" s="372"/>
      <c r="P10" s="121"/>
      <c r="Q10" s="121"/>
      <c r="R10" s="121"/>
      <c r="S10" s="121"/>
      <c r="T10" s="121"/>
      <c r="U10" s="121"/>
      <c r="V10" s="121"/>
    </row>
    <row r="11" spans="1:22" ht="24.75" customHeight="1" x14ac:dyDescent="0.25">
      <c r="A11" s="370"/>
      <c r="B11" s="370"/>
      <c r="C11" s="370"/>
      <c r="D11" s="370"/>
      <c r="F11" s="371"/>
      <c r="G11" s="371"/>
      <c r="H11" s="371"/>
      <c r="I11" s="371"/>
    </row>
    <row r="12" spans="1:22" ht="30" customHeight="1" x14ac:dyDescent="0.25">
      <c r="A12" s="38"/>
      <c r="B12" s="39"/>
      <c r="C12" s="38"/>
      <c r="D12" s="38"/>
      <c r="F12" s="376" t="s">
        <v>65</v>
      </c>
      <c r="G12" s="376" t="s">
        <v>66</v>
      </c>
      <c r="H12" s="376" t="s">
        <v>67</v>
      </c>
      <c r="I12" s="377" t="s">
        <v>68</v>
      </c>
      <c r="J12" s="377"/>
      <c r="K12" s="377"/>
      <c r="L12" s="377"/>
      <c r="M12" s="377"/>
      <c r="N12" s="377"/>
      <c r="O12" s="377"/>
    </row>
    <row r="13" spans="1:22" ht="107.25" customHeight="1" x14ac:dyDescent="0.25">
      <c r="A13" s="38"/>
      <c r="B13" s="38"/>
      <c r="C13" s="38"/>
      <c r="D13" s="38"/>
      <c r="F13" s="376"/>
      <c r="G13" s="376"/>
      <c r="H13" s="376"/>
      <c r="I13" s="40" t="s">
        <v>69</v>
      </c>
      <c r="J13" s="40" t="s">
        <v>70</v>
      </c>
      <c r="K13" s="40" t="s">
        <v>71</v>
      </c>
      <c r="L13" s="40" t="s">
        <v>72</v>
      </c>
      <c r="M13" s="40" t="s">
        <v>73</v>
      </c>
      <c r="N13" s="40" t="s">
        <v>74</v>
      </c>
      <c r="O13" s="40" t="s">
        <v>75</v>
      </c>
    </row>
    <row r="14" spans="1:22" ht="15.75" customHeight="1" x14ac:dyDescent="0.25">
      <c r="A14" s="38"/>
      <c r="B14" s="38"/>
      <c r="C14" s="38"/>
      <c r="D14" s="38"/>
      <c r="F14" s="41">
        <v>1</v>
      </c>
      <c r="G14" s="41">
        <v>2</v>
      </c>
      <c r="H14" s="41">
        <v>3</v>
      </c>
      <c r="I14" s="41">
        <v>4</v>
      </c>
      <c r="J14" s="41">
        <v>5</v>
      </c>
      <c r="K14" s="41">
        <v>6</v>
      </c>
      <c r="L14" s="41">
        <v>7</v>
      </c>
      <c r="M14" s="41">
        <v>8</v>
      </c>
      <c r="N14" s="41">
        <v>9</v>
      </c>
      <c r="O14" s="41">
        <v>10</v>
      </c>
    </row>
    <row r="15" spans="1:22" x14ac:dyDescent="0.25">
      <c r="A15" s="37"/>
      <c r="B15" s="37"/>
      <c r="C15" s="37"/>
      <c r="D15" s="37"/>
      <c r="E15" s="42"/>
      <c r="F15" s="43"/>
      <c r="G15" s="43"/>
      <c r="H15" s="43"/>
      <c r="I15" s="43"/>
      <c r="J15" s="44"/>
      <c r="K15" s="44"/>
      <c r="L15" s="44"/>
      <c r="M15" s="44"/>
      <c r="N15" s="44"/>
      <c r="O15" s="44"/>
    </row>
    <row r="16" spans="1:22" x14ac:dyDescent="0.25">
      <c r="A16" s="45"/>
      <c r="B16" s="46"/>
      <c r="C16" s="47"/>
      <c r="D16" s="48"/>
      <c r="E16" s="49"/>
      <c r="F16" s="50"/>
      <c r="G16" s="50"/>
      <c r="H16" s="51"/>
      <c r="I16" s="52"/>
      <c r="J16" s="53"/>
      <c r="K16" s="54"/>
      <c r="L16" s="55"/>
      <c r="M16" s="55"/>
      <c r="N16" s="53"/>
      <c r="O16" s="52"/>
    </row>
    <row r="17" spans="1:15" x14ac:dyDescent="0.25">
      <c r="A17" s="45"/>
      <c r="B17" s="46"/>
      <c r="C17" s="47"/>
      <c r="D17" s="56"/>
      <c r="F17" s="50"/>
      <c r="G17" s="57"/>
      <c r="H17" s="51"/>
      <c r="I17" s="58"/>
      <c r="J17" s="44"/>
      <c r="K17" s="44"/>
      <c r="L17" s="44"/>
      <c r="M17" s="44"/>
      <c r="N17" s="44"/>
      <c r="O17" s="44"/>
    </row>
    <row r="18" spans="1:15" s="62" customFormat="1" x14ac:dyDescent="0.25">
      <c r="A18" s="37"/>
      <c r="B18" s="59"/>
      <c r="C18" s="60"/>
      <c r="D18" s="61"/>
      <c r="F18" s="43"/>
      <c r="G18" s="63" t="s">
        <v>27</v>
      </c>
      <c r="H18" s="64"/>
      <c r="I18" s="65"/>
      <c r="J18" s="66"/>
      <c r="K18" s="66"/>
      <c r="L18" s="66"/>
      <c r="M18" s="66"/>
      <c r="N18" s="66"/>
      <c r="O18" s="66"/>
    </row>
    <row r="19" spans="1:15" x14ac:dyDescent="0.25">
      <c r="A19" s="45"/>
      <c r="B19" s="46"/>
      <c r="C19" s="47"/>
      <c r="D19" s="48"/>
      <c r="F19" s="50"/>
      <c r="G19" s="57"/>
      <c r="H19" s="51"/>
      <c r="I19" s="67"/>
      <c r="J19" s="44"/>
      <c r="K19" s="44"/>
      <c r="L19" s="44"/>
      <c r="M19" s="44"/>
      <c r="N19" s="44"/>
      <c r="O19" s="306"/>
    </row>
    <row r="20" spans="1:15" x14ac:dyDescent="0.25">
      <c r="A20" s="45"/>
      <c r="B20" s="46"/>
      <c r="C20" s="47"/>
      <c r="D20" s="68"/>
      <c r="F20" s="45"/>
      <c r="G20" s="46"/>
      <c r="H20" s="47"/>
      <c r="I20" s="68"/>
    </row>
    <row r="21" spans="1:15" x14ac:dyDescent="0.25">
      <c r="F21" s="176"/>
      <c r="G21" s="176"/>
      <c r="H21" s="176"/>
      <c r="I21" s="176"/>
      <c r="J21" s="176"/>
      <c r="K21" s="176"/>
      <c r="L21" s="176"/>
    </row>
    <row r="22" spans="1:15" x14ac:dyDescent="0.25">
      <c r="F22" s="373" t="s">
        <v>136</v>
      </c>
      <c r="G22" s="373"/>
      <c r="H22" s="373"/>
      <c r="I22" s="374" t="s">
        <v>137</v>
      </c>
      <c r="J22" s="374"/>
      <c r="K22" s="374"/>
      <c r="L22" s="374"/>
    </row>
    <row r="23" spans="1:15" x14ac:dyDescent="0.25">
      <c r="F23" s="176"/>
      <c r="G23" s="176"/>
      <c r="H23" s="176"/>
      <c r="I23" s="176"/>
      <c r="J23" s="176"/>
      <c r="K23" s="176"/>
      <c r="L23" s="176"/>
    </row>
    <row r="24" spans="1:15" x14ac:dyDescent="0.25">
      <c r="F24" s="176"/>
      <c r="G24" s="176"/>
      <c r="H24" s="176"/>
      <c r="I24" s="176"/>
      <c r="J24" s="176"/>
      <c r="K24" s="176"/>
      <c r="L24" s="176"/>
    </row>
  </sheetData>
  <mergeCells count="18">
    <mergeCell ref="F22:H22"/>
    <mergeCell ref="I22:L22"/>
    <mergeCell ref="F3:H3"/>
    <mergeCell ref="F4:H4"/>
    <mergeCell ref="F5:H5"/>
    <mergeCell ref="F6:H6"/>
    <mergeCell ref="F12:F13"/>
    <mergeCell ref="G12:G13"/>
    <mergeCell ref="H12:H13"/>
    <mergeCell ref="I12:O12"/>
    <mergeCell ref="A7:D7"/>
    <mergeCell ref="F7:I7"/>
    <mergeCell ref="A8:D9"/>
    <mergeCell ref="A11:D11"/>
    <mergeCell ref="F11:I11"/>
    <mergeCell ref="F8:O8"/>
    <mergeCell ref="F9:O9"/>
    <mergeCell ref="F10:O10"/>
  </mergeCells>
  <pageMargins left="0.7" right="0.2" top="0.75" bottom="0.75" header="0.3" footer="0.3"/>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13"/>
  <sheetViews>
    <sheetView workbookViewId="0">
      <selection activeCell="N29" sqref="N29"/>
    </sheetView>
  </sheetViews>
  <sheetFormatPr defaultRowHeight="12.75" x14ac:dyDescent="0.2"/>
  <sheetData>
    <row r="1" spans="1:15" ht="18.75" x14ac:dyDescent="0.3">
      <c r="A1" s="36"/>
      <c r="B1" s="36"/>
      <c r="C1" s="36"/>
      <c r="D1" s="36"/>
      <c r="E1" s="36"/>
      <c r="F1" s="36"/>
      <c r="G1" s="36"/>
      <c r="H1" s="36"/>
      <c r="I1" s="36"/>
      <c r="J1" s="36"/>
      <c r="K1" s="36"/>
      <c r="L1" s="36"/>
      <c r="M1" s="36"/>
      <c r="N1" s="36"/>
      <c r="O1" s="138" t="s">
        <v>160</v>
      </c>
    </row>
    <row r="2" spans="1:15" ht="15.75" x14ac:dyDescent="0.25">
      <c r="A2" s="36"/>
      <c r="B2" s="36"/>
      <c r="C2" s="36"/>
      <c r="D2" s="36"/>
      <c r="E2" s="36"/>
      <c r="F2" s="36"/>
      <c r="G2" s="36"/>
      <c r="H2" s="36"/>
      <c r="I2" s="36"/>
      <c r="J2" s="36"/>
      <c r="K2" s="36"/>
      <c r="L2" s="36"/>
      <c r="M2" s="36"/>
      <c r="N2" s="36"/>
      <c r="O2" s="36"/>
    </row>
    <row r="3" spans="1:15" ht="15.75" x14ac:dyDescent="0.25">
      <c r="A3" s="375" t="s">
        <v>59</v>
      </c>
      <c r="B3" s="375"/>
      <c r="C3" s="375"/>
      <c r="D3" s="36"/>
      <c r="E3" s="36"/>
      <c r="F3" s="36"/>
      <c r="G3" s="36"/>
      <c r="H3" s="36"/>
      <c r="I3" s="36"/>
      <c r="J3" s="36"/>
      <c r="K3" s="36"/>
      <c r="L3" s="36"/>
      <c r="M3" s="36"/>
      <c r="N3" s="36"/>
      <c r="O3" s="36"/>
    </row>
    <row r="4" spans="1:15" ht="15.75" x14ac:dyDescent="0.25">
      <c r="A4" s="375" t="s">
        <v>60</v>
      </c>
      <c r="B4" s="375"/>
      <c r="C4" s="375"/>
      <c r="D4" s="36"/>
      <c r="E4" s="36"/>
      <c r="F4" s="36"/>
      <c r="G4" s="36"/>
      <c r="H4" s="36"/>
      <c r="I4" s="36"/>
      <c r="J4" s="36"/>
      <c r="K4" s="36"/>
      <c r="L4" s="36"/>
      <c r="M4" s="36"/>
      <c r="N4" s="36"/>
      <c r="O4" s="36"/>
    </row>
    <row r="5" spans="1:15" ht="15.75" x14ac:dyDescent="0.25">
      <c r="A5" s="375" t="s">
        <v>61</v>
      </c>
      <c r="B5" s="375"/>
      <c r="C5" s="375"/>
      <c r="D5" s="36"/>
      <c r="E5" s="36"/>
      <c r="F5" s="36"/>
      <c r="G5" s="36"/>
      <c r="H5" s="36"/>
      <c r="I5" s="36"/>
      <c r="J5" s="36"/>
      <c r="K5" s="36"/>
      <c r="L5" s="36"/>
      <c r="M5" s="36"/>
      <c r="N5" s="36"/>
      <c r="O5" s="36"/>
    </row>
    <row r="6" spans="1:15" ht="15.75" x14ac:dyDescent="0.25">
      <c r="A6" s="375" t="s">
        <v>62</v>
      </c>
      <c r="B6" s="375"/>
      <c r="C6" s="375"/>
      <c r="D6" s="36"/>
      <c r="E6" s="36"/>
      <c r="F6" s="36"/>
      <c r="G6" s="36"/>
      <c r="H6" s="36"/>
      <c r="I6" s="36"/>
      <c r="J6" s="36"/>
      <c r="K6" s="36"/>
      <c r="L6" s="36"/>
      <c r="M6" s="36"/>
      <c r="N6" s="36"/>
      <c r="O6" s="36"/>
    </row>
    <row r="7" spans="1:15" x14ac:dyDescent="0.2">
      <c r="A7" s="226"/>
      <c r="B7" s="226"/>
      <c r="C7" s="226"/>
      <c r="D7" s="226"/>
      <c r="E7" s="226"/>
      <c r="F7" s="226"/>
      <c r="G7" s="226"/>
      <c r="H7" s="226"/>
      <c r="I7" s="226"/>
      <c r="J7" s="226"/>
      <c r="K7" s="226"/>
      <c r="L7" s="226"/>
      <c r="M7" s="226"/>
      <c r="N7" s="226"/>
      <c r="O7" s="226"/>
    </row>
    <row r="8" spans="1:15" x14ac:dyDescent="0.2">
      <c r="A8" s="226"/>
      <c r="B8" s="226"/>
      <c r="C8" s="226"/>
      <c r="D8" s="226"/>
      <c r="E8" s="226"/>
      <c r="F8" s="226"/>
      <c r="G8" s="226"/>
      <c r="H8" s="226"/>
      <c r="I8" s="226"/>
      <c r="J8" s="226"/>
      <c r="K8" s="226"/>
      <c r="L8" s="226"/>
      <c r="M8" s="226"/>
      <c r="N8" s="226"/>
      <c r="O8" s="226"/>
    </row>
    <row r="9" spans="1:15" x14ac:dyDescent="0.2">
      <c r="A9" s="226"/>
      <c r="B9" s="226"/>
      <c r="C9" s="226"/>
      <c r="D9" s="226"/>
      <c r="E9" s="226"/>
      <c r="F9" s="226"/>
      <c r="G9" s="226"/>
      <c r="H9" s="226"/>
      <c r="I9" s="226"/>
      <c r="J9" s="226"/>
      <c r="K9" s="226"/>
      <c r="L9" s="226"/>
      <c r="M9" s="226"/>
      <c r="N9" s="226"/>
      <c r="O9" s="226"/>
    </row>
    <row r="10" spans="1:15" x14ac:dyDescent="0.2">
      <c r="A10" s="226"/>
      <c r="B10" s="226"/>
      <c r="C10" s="226"/>
      <c r="D10" s="226"/>
      <c r="E10" s="226"/>
      <c r="F10" s="226"/>
      <c r="G10" s="226"/>
      <c r="H10" s="226"/>
      <c r="I10" s="226"/>
      <c r="J10" s="226"/>
      <c r="K10" s="226"/>
      <c r="L10" s="226"/>
      <c r="M10" s="226"/>
      <c r="N10" s="226"/>
      <c r="O10" s="226"/>
    </row>
    <row r="11" spans="1:15" ht="18" x14ac:dyDescent="0.25">
      <c r="A11" s="225" t="s">
        <v>185</v>
      </c>
      <c r="B11" s="226"/>
      <c r="C11" s="226"/>
      <c r="D11" s="226"/>
      <c r="E11" s="226"/>
      <c r="F11" s="226"/>
      <c r="G11" s="226"/>
      <c r="H11" s="226"/>
      <c r="I11" s="226"/>
      <c r="J11" s="226"/>
      <c r="K11" s="226"/>
      <c r="L11" s="226"/>
      <c r="M11" s="226"/>
      <c r="N11" s="226"/>
      <c r="O11" s="226"/>
    </row>
    <row r="12" spans="1:15" x14ac:dyDescent="0.2">
      <c r="A12" s="226"/>
      <c r="B12" s="226"/>
      <c r="C12" s="226"/>
      <c r="D12" s="226"/>
      <c r="E12" s="226"/>
      <c r="F12" s="226"/>
      <c r="G12" s="226"/>
      <c r="H12" s="226"/>
      <c r="I12" s="226"/>
      <c r="J12" s="226"/>
      <c r="K12" s="226"/>
      <c r="L12" s="226"/>
      <c r="M12" s="226"/>
      <c r="N12" s="226"/>
      <c r="O12" s="226"/>
    </row>
    <row r="13" spans="1:15" ht="18" x14ac:dyDescent="0.25">
      <c r="A13" s="225" t="s">
        <v>159</v>
      </c>
      <c r="B13" s="226"/>
      <c r="C13" s="226"/>
      <c r="D13" s="226"/>
      <c r="E13" s="226"/>
      <c r="F13" s="226"/>
      <c r="G13" s="226"/>
      <c r="H13" s="226"/>
      <c r="I13" s="226"/>
      <c r="J13" s="226"/>
      <c r="K13" s="226"/>
      <c r="L13" s="226"/>
      <c r="M13" s="226"/>
      <c r="N13" s="226"/>
      <c r="O13" s="226"/>
    </row>
  </sheetData>
  <mergeCells count="4">
    <mergeCell ref="A3:C3"/>
    <mergeCell ref="A4:C4"/>
    <mergeCell ref="A5:C5"/>
    <mergeCell ref="A6:C6"/>
  </mergeCells>
  <printOptions horizontalCentered="1"/>
  <pageMargins left="0.19685039370078741" right="0.19685039370078741"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17"/>
  <sheetViews>
    <sheetView tabSelected="1" workbookViewId="0">
      <selection activeCell="F29" sqref="F29"/>
    </sheetView>
  </sheetViews>
  <sheetFormatPr defaultRowHeight="12.75" x14ac:dyDescent="0.2"/>
  <cols>
    <col min="1" max="1" width="12.5703125" style="24" customWidth="1"/>
    <col min="2" max="2" width="21" customWidth="1"/>
    <col min="3" max="3" width="14.140625" customWidth="1"/>
    <col min="4" max="4" width="13.140625" customWidth="1"/>
    <col min="5" max="5" width="12.28515625" customWidth="1"/>
    <col min="6" max="6" width="14.7109375" customWidth="1"/>
    <col min="7" max="7" width="13.85546875" customWidth="1"/>
    <col min="8" max="8" width="18.28515625" customWidth="1"/>
  </cols>
  <sheetData>
    <row r="1" spans="1:15" s="36" customFormat="1" ht="18.75" x14ac:dyDescent="0.3">
      <c r="O1" s="138" t="s">
        <v>161</v>
      </c>
    </row>
    <row r="2" spans="1:15" s="36" customFormat="1" ht="15.75" x14ac:dyDescent="0.25"/>
    <row r="3" spans="1:15" s="36" customFormat="1" ht="15.75" x14ac:dyDescent="0.25">
      <c r="A3" s="375" t="s">
        <v>59</v>
      </c>
      <c r="B3" s="375"/>
      <c r="C3" s="375"/>
    </row>
    <row r="4" spans="1:15" s="36" customFormat="1" ht="15.75" x14ac:dyDescent="0.25">
      <c r="A4" s="375" t="s">
        <v>60</v>
      </c>
      <c r="B4" s="375"/>
      <c r="C4" s="375"/>
    </row>
    <row r="5" spans="1:15" s="36" customFormat="1" ht="15.75" x14ac:dyDescent="0.25">
      <c r="A5" s="375" t="s">
        <v>61</v>
      </c>
      <c r="B5" s="375"/>
      <c r="C5" s="375"/>
    </row>
    <row r="6" spans="1:15" s="36" customFormat="1" ht="15.75" x14ac:dyDescent="0.25">
      <c r="A6" s="375" t="s">
        <v>62</v>
      </c>
      <c r="B6" s="375"/>
      <c r="C6" s="375"/>
    </row>
    <row r="7" spans="1:15" ht="18" x14ac:dyDescent="0.25">
      <c r="A7"/>
      <c r="B7" s="86" t="s">
        <v>90</v>
      </c>
    </row>
    <row r="8" spans="1:15" ht="18" x14ac:dyDescent="0.25">
      <c r="A8" s="35"/>
      <c r="B8" s="86"/>
    </row>
    <row r="9" spans="1:15" ht="18" x14ac:dyDescent="0.25">
      <c r="A9" s="35"/>
      <c r="B9" s="86" t="s">
        <v>159</v>
      </c>
    </row>
    <row r="10" spans="1:15" ht="12.75" customHeight="1" x14ac:dyDescent="0.2"/>
    <row r="13" spans="1:15" ht="12.75" customHeight="1" x14ac:dyDescent="0.2"/>
    <row r="14" spans="1:15" x14ac:dyDescent="0.2">
      <c r="A14" s="118"/>
      <c r="B14" s="119"/>
      <c r="C14" s="119"/>
      <c r="D14" s="119"/>
      <c r="E14" s="119"/>
      <c r="F14" s="119"/>
      <c r="G14" s="119"/>
      <c r="H14" s="307"/>
    </row>
    <row r="17" spans="8:8" ht="18.75" x14ac:dyDescent="0.2">
      <c r="H17" s="120" t="s">
        <v>111</v>
      </c>
    </row>
  </sheetData>
  <mergeCells count="4">
    <mergeCell ref="A3:C3"/>
    <mergeCell ref="A4:C4"/>
    <mergeCell ref="A5:C5"/>
    <mergeCell ref="A6:C6"/>
  </mergeCells>
  <printOptions horizontalCentered="1"/>
  <pageMargins left="0.19685039370078741" right="0.19685039370078741"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vt:i4>
      </vt:variant>
    </vt:vector>
  </HeadingPairs>
  <TitlesOfParts>
    <vt:vector size="7" baseType="lpstr">
      <vt:lpstr>2 .РДЦ прил 2 к договору</vt:lpstr>
      <vt:lpstr>Приложение 2.1</vt:lpstr>
      <vt:lpstr>Приложение 2.2</vt:lpstr>
      <vt:lpstr>Приложение 2.3</vt:lpstr>
      <vt:lpstr>прил.2.4</vt:lpstr>
      <vt:lpstr>Приложение 2.5</vt:lpstr>
      <vt:lpstr>'2 .РДЦ прил 2 к договору'!Область_печати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ShevchenkoZhL</dc:creator>
  <cp:lastModifiedBy>Ященко Ирина Геннадьевна</cp:lastModifiedBy>
  <cp:lastPrinted>2015-10-30T02:42:07Z</cp:lastPrinted>
  <dcterms:created xsi:type="dcterms:W3CDTF">2014-07-04T12:56:10Z</dcterms:created>
  <dcterms:modified xsi:type="dcterms:W3CDTF">2015-10-30T02:42:26Z</dcterms:modified>
</cp:coreProperties>
</file>